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2b3a620c9d92af9/Գնումների փաստաթղթեր/- 2026 Գնումներ/10․ Տեղի համայնքապետարան/57․ - ՍՄ-ՏՀ-ԳՀԱՇՁԲ-2026.57 աշխատանքներ/Հրավեր 15.07.2026/Նախագիծ-Ծավալաթերթ/"/>
    </mc:Choice>
  </mc:AlternateContent>
  <xr:revisionPtr revIDLastSave="4" documentId="11_16F36655B7B49177F84C7A6262C01E7377968126" xr6:coauthVersionLast="47" xr6:coauthVersionMax="47" xr10:uidLastSave="{072D8CBE-3276-45C5-91F1-C2DF773C0B05}"/>
  <bookViews>
    <workbookView xWindow="-105" yWindow="0" windowWidth="11010" windowHeight="12930" tabRatio="915" activeTab="4" xr2:uid="{00000000-000D-0000-FFFF-FFFF00000000}"/>
  </bookViews>
  <sheets>
    <sheet name="bac" sheetId="7" r:id="rId1"/>
    <sheet name="ampop" sheetId="6" r:id="rId2"/>
    <sheet name="2-1" sheetId="45" r:id="rId3"/>
    <sheet name="2-2" sheetId="75" r:id="rId4"/>
    <sheet name="VED" sheetId="76" r:id="rId5"/>
    <sheet name="вед" sheetId="77" r:id="rId6"/>
  </sheets>
  <definedNames>
    <definedName name="_xlnm.Print_Titles" localSheetId="2">'2-1'!$15:$19</definedName>
    <definedName name="_xlnm.Print_Titles" localSheetId="3">'2-2'!$21:$25</definedName>
    <definedName name="_xlnm.Print_Titles" localSheetId="1">ampop!$7:$8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5" i="77" l="1"/>
  <c r="J196" i="77" s="1"/>
  <c r="G195" i="77"/>
  <c r="G196" i="77" s="1"/>
  <c r="O193" i="77"/>
  <c r="J193" i="77"/>
  <c r="G193" i="77"/>
  <c r="R192" i="77" s="1"/>
  <c r="O190" i="77"/>
  <c r="J189" i="77"/>
  <c r="J190" i="77" s="1"/>
  <c r="G189" i="77"/>
  <c r="G190" i="77" s="1"/>
  <c r="O187" i="77"/>
  <c r="J186" i="77"/>
  <c r="J187" i="77" s="1"/>
  <c r="G186" i="77"/>
  <c r="G187" i="77" s="1"/>
  <c r="O184" i="77"/>
  <c r="J183" i="77"/>
  <c r="J184" i="77" s="1"/>
  <c r="G183" i="77"/>
  <c r="G184" i="77" s="1"/>
  <c r="O181" i="77"/>
  <c r="J181" i="77"/>
  <c r="G181" i="77"/>
  <c r="O177" i="77"/>
  <c r="J177" i="77"/>
  <c r="G177" i="77"/>
  <c r="R176" i="77" s="1"/>
  <c r="O172" i="77"/>
  <c r="J171" i="77"/>
  <c r="J172" i="77" s="1"/>
  <c r="G171" i="77"/>
  <c r="G172" i="77" s="1"/>
  <c r="R171" i="77" s="1"/>
  <c r="O167" i="77"/>
  <c r="J166" i="77"/>
  <c r="J167" i="77" s="1"/>
  <c r="G166" i="77"/>
  <c r="G167" i="77" s="1"/>
  <c r="O164" i="77"/>
  <c r="J163" i="77"/>
  <c r="J164" i="77" s="1"/>
  <c r="G163" i="77"/>
  <c r="G164" i="77" s="1"/>
  <c r="O161" i="77"/>
  <c r="J161" i="77"/>
  <c r="G161" i="77"/>
  <c r="O158" i="77"/>
  <c r="J157" i="77"/>
  <c r="J158" i="77" s="1"/>
  <c r="G157" i="77"/>
  <c r="G158" i="77" s="1"/>
  <c r="R157" i="77" s="1"/>
  <c r="O155" i="77"/>
  <c r="J155" i="77"/>
  <c r="G155" i="77"/>
  <c r="R154" i="77"/>
  <c r="O152" i="77"/>
  <c r="J152" i="77"/>
  <c r="G152" i="77"/>
  <c r="O149" i="77"/>
  <c r="J149" i="77"/>
  <c r="G149" i="77"/>
  <c r="Q146" i="77"/>
  <c r="R146" i="77" s="1"/>
  <c r="O146" i="77"/>
  <c r="J146" i="77"/>
  <c r="G146" i="77"/>
  <c r="R145" i="77"/>
  <c r="A145" i="77"/>
  <c r="A148" i="77" s="1"/>
  <c r="A151" i="77" s="1"/>
  <c r="A154" i="77" s="1"/>
  <c r="A157" i="77" s="1"/>
  <c r="A160" i="77" s="1"/>
  <c r="A163" i="77" s="1"/>
  <c r="A166" i="77" s="1"/>
  <c r="A171" i="77" s="1"/>
  <c r="A176" i="77" s="1"/>
  <c r="O142" i="77"/>
  <c r="J142" i="77"/>
  <c r="G142" i="77"/>
  <c r="R141" i="77" s="1"/>
  <c r="A141" i="77"/>
  <c r="O138" i="77"/>
  <c r="J138" i="77"/>
  <c r="G138" i="77"/>
  <c r="R137" i="77" s="1"/>
  <c r="N128" i="77"/>
  <c r="Q184" i="77" s="1"/>
  <c r="R184" i="77" s="1"/>
  <c r="O117" i="77"/>
  <c r="O115" i="77"/>
  <c r="O114" i="77"/>
  <c r="O112" i="77"/>
  <c r="J112" i="77"/>
  <c r="G112" i="77"/>
  <c r="N109" i="77"/>
  <c r="O109" i="77" s="1"/>
  <c r="N108" i="77"/>
  <c r="O108" i="77" s="1"/>
  <c r="J107" i="77"/>
  <c r="J108" i="77" s="1"/>
  <c r="G107" i="77"/>
  <c r="G108" i="77" s="1"/>
  <c r="R107" i="77" s="1"/>
  <c r="N103" i="77"/>
  <c r="J102" i="77"/>
  <c r="J103" i="77" s="1"/>
  <c r="G102" i="77"/>
  <c r="G103" i="77" s="1"/>
  <c r="R102" i="77" s="1"/>
  <c r="N100" i="77"/>
  <c r="N99" i="77"/>
  <c r="J99" i="77"/>
  <c r="J98" i="77"/>
  <c r="G98" i="77"/>
  <c r="G99" i="77" s="1"/>
  <c r="N94" i="77"/>
  <c r="J93" i="77"/>
  <c r="J94" i="77" s="1"/>
  <c r="G93" i="77"/>
  <c r="G94" i="77" s="1"/>
  <c r="O86" i="77"/>
  <c r="J85" i="77"/>
  <c r="J86" i="77" s="1"/>
  <c r="G85" i="77"/>
  <c r="G86" i="77" s="1"/>
  <c r="R85" i="77" s="1"/>
  <c r="O84" i="77"/>
  <c r="O82" i="77"/>
  <c r="J82" i="77"/>
  <c r="G82" i="77"/>
  <c r="R81" i="77" s="1"/>
  <c r="O78" i="77"/>
  <c r="J77" i="77"/>
  <c r="G77" i="77"/>
  <c r="R76" i="77" s="1"/>
  <c r="R73" i="77"/>
  <c r="J73" i="77"/>
  <c r="G73" i="77"/>
  <c r="E72" i="77"/>
  <c r="N68" i="77"/>
  <c r="J67" i="77"/>
  <c r="J68" i="77" s="1"/>
  <c r="G67" i="77"/>
  <c r="G68" i="77" s="1"/>
  <c r="R67" i="77" s="1"/>
  <c r="O60" i="77"/>
  <c r="J60" i="77"/>
  <c r="G60" i="77"/>
  <c r="O53" i="77"/>
  <c r="J52" i="77"/>
  <c r="J53" i="77" s="1"/>
  <c r="G52" i="77"/>
  <c r="G53" i="77" s="1"/>
  <c r="R52" i="77" s="1"/>
  <c r="O46" i="77"/>
  <c r="J46" i="77"/>
  <c r="R45" i="77" s="1"/>
  <c r="G46" i="77"/>
  <c r="O39" i="77"/>
  <c r="J39" i="77"/>
  <c r="G39" i="77"/>
  <c r="E38" i="77"/>
  <c r="J32" i="77"/>
  <c r="R31" i="77" s="1"/>
  <c r="S31" i="77" s="1"/>
  <c r="G32" i="77"/>
  <c r="E31" i="77"/>
  <c r="J28" i="77"/>
  <c r="G28" i="77"/>
  <c r="R27" i="77"/>
  <c r="S27" i="77" s="1"/>
  <c r="A27" i="77"/>
  <c r="A31" i="77" s="1"/>
  <c r="A38" i="77" s="1"/>
  <c r="A45" i="77" s="1"/>
  <c r="A52" i="77" s="1"/>
  <c r="A59" i="77" s="1"/>
  <c r="A67" i="77" s="1"/>
  <c r="A72" i="77" s="1"/>
  <c r="A76" i="77" s="1"/>
  <c r="A81" i="77" s="1"/>
  <c r="A85" i="77" s="1"/>
  <c r="A93" i="77" s="1"/>
  <c r="A98" i="77" s="1"/>
  <c r="A102" i="77" s="1"/>
  <c r="A107" i="77" s="1"/>
  <c r="A111" i="77" s="1"/>
  <c r="J23" i="77"/>
  <c r="J24" i="77" s="1"/>
  <c r="G23" i="77"/>
  <c r="G24" i="77" s="1"/>
  <c r="N11" i="77"/>
  <c r="Q78" i="77" s="1"/>
  <c r="R77" i="77" s="1"/>
  <c r="P9" i="77"/>
  <c r="R23" i="77" l="1"/>
  <c r="S23" i="77" s="1"/>
  <c r="R148" i="77"/>
  <c r="R151" i="77"/>
  <c r="Q164" i="77"/>
  <c r="R164" i="77" s="1"/>
  <c r="R186" i="77"/>
  <c r="R166" i="77"/>
  <c r="Q82" i="77"/>
  <c r="R111" i="77"/>
  <c r="Q142" i="77"/>
  <c r="R142" i="77" s="1"/>
  <c r="Q112" i="77"/>
  <c r="Q158" i="77"/>
  <c r="R158" i="77" s="1"/>
  <c r="S157" i="77" s="1"/>
  <c r="R93" i="77"/>
  <c r="S145" i="77"/>
  <c r="T145" i="77" s="1"/>
  <c r="R160" i="77"/>
  <c r="Q99" i="77"/>
  <c r="Q115" i="77"/>
  <c r="R72" i="77"/>
  <c r="S72" i="77" s="1"/>
  <c r="V72" i="77" s="1"/>
  <c r="W72" i="77" s="1"/>
  <c r="Q39" i="77"/>
  <c r="R39" i="77" s="1"/>
  <c r="Q68" i="77"/>
  <c r="R68" i="77" s="1"/>
  <c r="S67" i="77" s="1"/>
  <c r="Q46" i="77"/>
  <c r="R46" i="77" s="1"/>
  <c r="S137" i="77"/>
  <c r="V137" i="77" s="1"/>
  <c r="W137" i="77" s="1"/>
  <c r="Q190" i="77"/>
  <c r="R190" i="77" s="1"/>
  <c r="Q114" i="77"/>
  <c r="S45" i="77"/>
  <c r="V45" i="77" s="1"/>
  <c r="W45" i="77" s="1"/>
  <c r="Q117" i="77"/>
  <c r="R189" i="77"/>
  <c r="Q103" i="77"/>
  <c r="R103" i="77" s="1"/>
  <c r="S102" i="77" s="1"/>
  <c r="Q86" i="77"/>
  <c r="R86" i="77" s="1"/>
  <c r="S85" i="77" s="1"/>
  <c r="Q177" i="77"/>
  <c r="R177" i="77" s="1"/>
  <c r="S176" i="77" s="1"/>
  <c r="Q100" i="77"/>
  <c r="Q138" i="77"/>
  <c r="R138" i="77" s="1"/>
  <c r="Q149" i="77"/>
  <c r="R149" i="77" s="1"/>
  <c r="S148" i="77" s="1"/>
  <c r="T148" i="77" s="1"/>
  <c r="Q161" i="77"/>
  <c r="R161" i="77" s="1"/>
  <c r="Q53" i="77"/>
  <c r="R53" i="77" s="1"/>
  <c r="S52" i="77" s="1"/>
  <c r="R59" i="77"/>
  <c r="R163" i="77"/>
  <c r="S163" i="77" s="1"/>
  <c r="R180" i="77"/>
  <c r="Q84" i="77"/>
  <c r="R82" i="77" s="1"/>
  <c r="S81" i="77" s="1"/>
  <c r="Q94" i="77"/>
  <c r="R94" i="77" s="1"/>
  <c r="S93" i="77" s="1"/>
  <c r="Q193" i="77"/>
  <c r="R193" i="77" s="1"/>
  <c r="S192" i="77" s="1"/>
  <c r="R98" i="77"/>
  <c r="Q181" i="77"/>
  <c r="R181" i="77" s="1"/>
  <c r="R38" i="77"/>
  <c r="Q60" i="77"/>
  <c r="R60" i="77" s="1"/>
  <c r="Q152" i="77"/>
  <c r="R152" i="77" s="1"/>
  <c r="S166" i="77"/>
  <c r="A183" i="77"/>
  <c r="A186" i="77" s="1"/>
  <c r="A189" i="77" s="1"/>
  <c r="A192" i="77" s="1"/>
  <c r="A195" i="77" s="1"/>
  <c r="A180" i="77"/>
  <c r="V23" i="77"/>
  <c r="W23" i="77" s="1"/>
  <c r="T23" i="77"/>
  <c r="T27" i="77"/>
  <c r="V27" i="77"/>
  <c r="W27" i="77" s="1"/>
  <c r="T31" i="77"/>
  <c r="V31" i="77"/>
  <c r="W31" i="77" s="1"/>
  <c r="S141" i="77"/>
  <c r="S76" i="77"/>
  <c r="R195" i="77"/>
  <c r="S195" i="77" s="1"/>
  <c r="S38" i="77"/>
  <c r="V38" i="77" s="1"/>
  <c r="W38" i="77" s="1"/>
  <c r="R183" i="77"/>
  <c r="S183" i="77" s="1"/>
  <c r="O103" i="77"/>
  <c r="O68" i="77"/>
  <c r="O99" i="77"/>
  <c r="O100" i="77"/>
  <c r="Q108" i="77"/>
  <c r="Q109" i="77"/>
  <c r="Q172" i="77"/>
  <c r="R172" i="77" s="1"/>
  <c r="S171" i="77" s="1"/>
  <c r="Q187" i="77"/>
  <c r="R187" i="77" s="1"/>
  <c r="Q155" i="77"/>
  <c r="R155" i="77" s="1"/>
  <c r="S154" i="77" s="1"/>
  <c r="O94" i="77"/>
  <c r="Q167" i="77"/>
  <c r="R167" i="77" s="1"/>
  <c r="J195" i="76"/>
  <c r="J196" i="76" s="1"/>
  <c r="G195" i="76"/>
  <c r="G196" i="76" s="1"/>
  <c r="R195" i="76" s="1"/>
  <c r="S195" i="76" s="1"/>
  <c r="O193" i="76"/>
  <c r="J193" i="76"/>
  <c r="G193" i="76"/>
  <c r="O190" i="76"/>
  <c r="J189" i="76"/>
  <c r="J190" i="76" s="1"/>
  <c r="G189" i="76"/>
  <c r="G190" i="76" s="1"/>
  <c r="O187" i="76"/>
  <c r="J186" i="76"/>
  <c r="J187" i="76" s="1"/>
  <c r="G186" i="76"/>
  <c r="G187" i="76" s="1"/>
  <c r="O184" i="76"/>
  <c r="J183" i="76"/>
  <c r="J184" i="76" s="1"/>
  <c r="G183" i="76"/>
  <c r="G184" i="76" s="1"/>
  <c r="O181" i="76"/>
  <c r="J181" i="76"/>
  <c r="G181" i="76"/>
  <c r="O177" i="76"/>
  <c r="J177" i="76"/>
  <c r="G177" i="76"/>
  <c r="R176" i="76"/>
  <c r="O172" i="76"/>
  <c r="J171" i="76"/>
  <c r="J172" i="76" s="1"/>
  <c r="G171" i="76"/>
  <c r="G172" i="76" s="1"/>
  <c r="O167" i="76"/>
  <c r="J167" i="76"/>
  <c r="J166" i="76"/>
  <c r="G166" i="76"/>
  <c r="G167" i="76" s="1"/>
  <c r="R166" i="76" s="1"/>
  <c r="O164" i="76"/>
  <c r="J163" i="76"/>
  <c r="J164" i="76" s="1"/>
  <c r="G163" i="76"/>
  <c r="G164" i="76" s="1"/>
  <c r="O161" i="76"/>
  <c r="J161" i="76"/>
  <c r="G161" i="76"/>
  <c r="R160" i="76"/>
  <c r="O158" i="76"/>
  <c r="J157" i="76"/>
  <c r="J158" i="76" s="1"/>
  <c r="G157" i="76"/>
  <c r="G158" i="76" s="1"/>
  <c r="O155" i="76"/>
  <c r="J155" i="76"/>
  <c r="G155" i="76"/>
  <c r="O152" i="76"/>
  <c r="J152" i="76"/>
  <c r="G152" i="76"/>
  <c r="R151" i="76" s="1"/>
  <c r="O149" i="76"/>
  <c r="J149" i="76"/>
  <c r="G149" i="76"/>
  <c r="R148" i="76" s="1"/>
  <c r="O146" i="76"/>
  <c r="J146" i="76"/>
  <c r="G146" i="76"/>
  <c r="O142" i="76"/>
  <c r="J142" i="76"/>
  <c r="G142" i="76"/>
  <c r="A141" i="76"/>
  <c r="A145" i="76" s="1"/>
  <c r="A148" i="76" s="1"/>
  <c r="A151" i="76" s="1"/>
  <c r="A154" i="76" s="1"/>
  <c r="A157" i="76" s="1"/>
  <c r="A160" i="76" s="1"/>
  <c r="A163" i="76" s="1"/>
  <c r="A166" i="76" s="1"/>
  <c r="A171" i="76" s="1"/>
  <c r="A176" i="76" s="1"/>
  <c r="O138" i="76"/>
  <c r="J138" i="76"/>
  <c r="G138" i="76"/>
  <c r="R137" i="76" s="1"/>
  <c r="N128" i="76"/>
  <c r="Q187" i="76" s="1"/>
  <c r="R187" i="76" s="1"/>
  <c r="O117" i="76"/>
  <c r="O115" i="76"/>
  <c r="Q114" i="76"/>
  <c r="O114" i="76"/>
  <c r="O112" i="76"/>
  <c r="J112" i="76"/>
  <c r="G112" i="76"/>
  <c r="R111" i="76" s="1"/>
  <c r="O109" i="76"/>
  <c r="N109" i="76"/>
  <c r="N108" i="76"/>
  <c r="Q108" i="76" s="1"/>
  <c r="G108" i="76"/>
  <c r="J107" i="76"/>
  <c r="J108" i="76" s="1"/>
  <c r="G107" i="76"/>
  <c r="N103" i="76"/>
  <c r="O103" i="76" s="1"/>
  <c r="J102" i="76"/>
  <c r="J103" i="76" s="1"/>
  <c r="G102" i="76"/>
  <c r="G103" i="76" s="1"/>
  <c r="N100" i="76"/>
  <c r="O100" i="76" s="1"/>
  <c r="N99" i="76"/>
  <c r="Q99" i="76" s="1"/>
  <c r="J98" i="76"/>
  <c r="J99" i="76" s="1"/>
  <c r="G98" i="76"/>
  <c r="G99" i="76" s="1"/>
  <c r="N94" i="76"/>
  <c r="J93" i="76"/>
  <c r="J94" i="76" s="1"/>
  <c r="G93" i="76"/>
  <c r="G94" i="76" s="1"/>
  <c r="Q86" i="76"/>
  <c r="R86" i="76" s="1"/>
  <c r="O86" i="76"/>
  <c r="J85" i="76"/>
  <c r="J86" i="76" s="1"/>
  <c r="G85" i="76"/>
  <c r="G86" i="76" s="1"/>
  <c r="R85" i="76" s="1"/>
  <c r="S85" i="76" s="1"/>
  <c r="O84" i="76"/>
  <c r="O82" i="76"/>
  <c r="J82" i="76"/>
  <c r="G82" i="76"/>
  <c r="R81" i="76"/>
  <c r="O78" i="76"/>
  <c r="J77" i="76"/>
  <c r="R76" i="76" s="1"/>
  <c r="G77" i="76"/>
  <c r="R73" i="76"/>
  <c r="J73" i="76"/>
  <c r="G73" i="76"/>
  <c r="R72" i="76" s="1"/>
  <c r="S72" i="76" s="1"/>
  <c r="V72" i="76" s="1"/>
  <c r="E72" i="76"/>
  <c r="T72" i="76" s="1"/>
  <c r="N68" i="76"/>
  <c r="O68" i="76" s="1"/>
  <c r="J68" i="76"/>
  <c r="J67" i="76"/>
  <c r="G67" i="76"/>
  <c r="G68" i="76" s="1"/>
  <c r="R67" i="76" s="1"/>
  <c r="O60" i="76"/>
  <c r="J60" i="76"/>
  <c r="G60" i="76"/>
  <c r="Q53" i="76"/>
  <c r="R53" i="76" s="1"/>
  <c r="O53" i="76"/>
  <c r="J52" i="76"/>
  <c r="J53" i="76" s="1"/>
  <c r="G52" i="76"/>
  <c r="G53" i="76" s="1"/>
  <c r="Q46" i="76"/>
  <c r="R46" i="76" s="1"/>
  <c r="O46" i="76"/>
  <c r="J46" i="76"/>
  <c r="G46" i="76"/>
  <c r="J39" i="76"/>
  <c r="G39" i="76"/>
  <c r="R38" i="76" s="1"/>
  <c r="E38" i="76"/>
  <c r="O39" i="76" s="1"/>
  <c r="J32" i="76"/>
  <c r="G32" i="76"/>
  <c r="E31" i="76"/>
  <c r="J28" i="76"/>
  <c r="G28" i="76"/>
  <c r="A27" i="76"/>
  <c r="A31" i="76" s="1"/>
  <c r="A38" i="76" s="1"/>
  <c r="A45" i="76" s="1"/>
  <c r="A52" i="76" s="1"/>
  <c r="A59" i="76" s="1"/>
  <c r="A67" i="76" s="1"/>
  <c r="A72" i="76" s="1"/>
  <c r="A76" i="76" s="1"/>
  <c r="A81" i="76" s="1"/>
  <c r="A85" i="76" s="1"/>
  <c r="A93" i="76" s="1"/>
  <c r="A98" i="76" s="1"/>
  <c r="A102" i="76" s="1"/>
  <c r="A107" i="76" s="1"/>
  <c r="A111" i="76" s="1"/>
  <c r="J23" i="76"/>
  <c r="J24" i="76" s="1"/>
  <c r="G23" i="76"/>
  <c r="G24" i="76" s="1"/>
  <c r="N11" i="76"/>
  <c r="Q78" i="76" s="1"/>
  <c r="R77" i="76" s="1"/>
  <c r="P9" i="76"/>
  <c r="V176" i="77" l="1"/>
  <c r="W176" i="77" s="1"/>
  <c r="T176" i="77"/>
  <c r="V157" i="77"/>
  <c r="W157" i="77" s="1"/>
  <c r="T157" i="77"/>
  <c r="V192" i="77"/>
  <c r="W192" i="77" s="1"/>
  <c r="T192" i="77"/>
  <c r="T93" i="77"/>
  <c r="V93" i="77"/>
  <c r="W93" i="77" s="1"/>
  <c r="R189" i="76"/>
  <c r="R157" i="76"/>
  <c r="Q94" i="76"/>
  <c r="R94" i="76" s="1"/>
  <c r="R112" i="77"/>
  <c r="S111" i="77" s="1"/>
  <c r="V111" i="77" s="1"/>
  <c r="W111" i="77" s="1"/>
  <c r="R52" i="76"/>
  <c r="S52" i="76" s="1"/>
  <c r="V52" i="76" s="1"/>
  <c r="W52" i="76" s="1"/>
  <c r="R98" i="76"/>
  <c r="Q112" i="76"/>
  <c r="R180" i="76"/>
  <c r="S180" i="76" s="1"/>
  <c r="R23" i="76"/>
  <c r="S23" i="76" s="1"/>
  <c r="S160" i="77"/>
  <c r="R59" i="76"/>
  <c r="R102" i="76"/>
  <c r="S186" i="77"/>
  <c r="V145" i="77"/>
  <c r="W145" i="77" s="1"/>
  <c r="S151" i="77"/>
  <c r="T72" i="77"/>
  <c r="R31" i="76"/>
  <c r="S31" i="76" s="1"/>
  <c r="V31" i="76" s="1"/>
  <c r="W31" i="76" s="1"/>
  <c r="Q60" i="76"/>
  <c r="R60" i="76" s="1"/>
  <c r="S59" i="76" s="1"/>
  <c r="R163" i="76"/>
  <c r="R171" i="76"/>
  <c r="R27" i="76"/>
  <c r="S27" i="76" s="1"/>
  <c r="V27" i="76" s="1"/>
  <c r="W27" i="76" s="1"/>
  <c r="R145" i="76"/>
  <c r="T31" i="76"/>
  <c r="Q115" i="76"/>
  <c r="R192" i="76"/>
  <c r="R186" i="76"/>
  <c r="W72" i="76"/>
  <c r="O108" i="76"/>
  <c r="R183" i="76"/>
  <c r="Q39" i="76"/>
  <c r="R39" i="76" s="1"/>
  <c r="S38" i="76" s="1"/>
  <c r="Q82" i="76"/>
  <c r="Q109" i="76"/>
  <c r="R108" i="76" s="1"/>
  <c r="R154" i="76"/>
  <c r="R93" i="76"/>
  <c r="R107" i="76"/>
  <c r="R45" i="76"/>
  <c r="S45" i="76" s="1"/>
  <c r="R141" i="76"/>
  <c r="T85" i="77"/>
  <c r="V85" i="77"/>
  <c r="W85" i="77" s="1"/>
  <c r="V67" i="77"/>
  <c r="W67" i="77" s="1"/>
  <c r="T67" i="77"/>
  <c r="T160" i="77"/>
  <c r="V160" i="77"/>
  <c r="W160" i="77" s="1"/>
  <c r="V102" i="77"/>
  <c r="W102" i="77" s="1"/>
  <c r="T102" i="77"/>
  <c r="T52" i="77"/>
  <c r="V52" i="77"/>
  <c r="W52" i="77" s="1"/>
  <c r="T137" i="77"/>
  <c r="V148" i="77"/>
  <c r="W148" i="77" s="1"/>
  <c r="T45" i="77"/>
  <c r="R99" i="77"/>
  <c r="S98" i="77" s="1"/>
  <c r="S180" i="77"/>
  <c r="T38" i="77"/>
  <c r="S59" i="77"/>
  <c r="S189" i="77"/>
  <c r="T186" i="77"/>
  <c r="V186" i="77"/>
  <c r="W186" i="77" s="1"/>
  <c r="T171" i="77"/>
  <c r="V171" i="77"/>
  <c r="W171" i="77" s="1"/>
  <c r="V166" i="77"/>
  <c r="W166" i="77" s="1"/>
  <c r="T166" i="77"/>
  <c r="V141" i="77"/>
  <c r="W141" i="77" s="1"/>
  <c r="T141" i="77"/>
  <c r="V151" i="77"/>
  <c r="W151" i="77" s="1"/>
  <c r="T151" i="77"/>
  <c r="V81" i="77"/>
  <c r="W81" i="77" s="1"/>
  <c r="T81" i="77"/>
  <c r="T34" i="77"/>
  <c r="V195" i="77"/>
  <c r="W195" i="77" s="1"/>
  <c r="T195" i="77"/>
  <c r="W34" i="77"/>
  <c r="V154" i="77"/>
  <c r="W154" i="77" s="1"/>
  <c r="T154" i="77"/>
  <c r="R108" i="77"/>
  <c r="S107" i="77" s="1"/>
  <c r="V163" i="77"/>
  <c r="W163" i="77" s="1"/>
  <c r="T163" i="77"/>
  <c r="T76" i="77"/>
  <c r="V76" i="77"/>
  <c r="W76" i="77" s="1"/>
  <c r="V183" i="77"/>
  <c r="W183" i="77" s="1"/>
  <c r="T183" i="77"/>
  <c r="V195" i="76"/>
  <c r="W195" i="76" s="1"/>
  <c r="T195" i="76"/>
  <c r="T23" i="76"/>
  <c r="V23" i="76"/>
  <c r="W23" i="76" s="1"/>
  <c r="T85" i="76"/>
  <c r="V85" i="76"/>
  <c r="W85" i="76" s="1"/>
  <c r="V45" i="76"/>
  <c r="W45" i="76" s="1"/>
  <c r="T45" i="76"/>
  <c r="S186" i="76"/>
  <c r="S189" i="76"/>
  <c r="S76" i="76"/>
  <c r="A180" i="76"/>
  <c r="A183" i="76"/>
  <c r="A186" i="76" s="1"/>
  <c r="A189" i="76" s="1"/>
  <c r="A192" i="76" s="1"/>
  <c r="A195" i="76" s="1"/>
  <c r="S148" i="76"/>
  <c r="Q184" i="76"/>
  <c r="R184" i="76" s="1"/>
  <c r="O99" i="76"/>
  <c r="Q181" i="76"/>
  <c r="R181" i="76" s="1"/>
  <c r="O94" i="76"/>
  <c r="Q103" i="76"/>
  <c r="R103" i="76" s="1"/>
  <c r="S102" i="76" s="1"/>
  <c r="Q193" i="76"/>
  <c r="R193" i="76" s="1"/>
  <c r="Q155" i="76"/>
  <c r="R155" i="76" s="1"/>
  <c r="S154" i="76" s="1"/>
  <c r="Q142" i="76"/>
  <c r="R142" i="76" s="1"/>
  <c r="S141" i="76" s="1"/>
  <c r="Q152" i="76"/>
  <c r="R152" i="76" s="1"/>
  <c r="S151" i="76" s="1"/>
  <c r="Q161" i="76"/>
  <c r="R161" i="76" s="1"/>
  <c r="S160" i="76" s="1"/>
  <c r="Q68" i="76"/>
  <c r="R68" i="76" s="1"/>
  <c r="S67" i="76" s="1"/>
  <c r="Q100" i="76"/>
  <c r="R99" i="76" s="1"/>
  <c r="Q117" i="76"/>
  <c r="Q149" i="76"/>
  <c r="R149" i="76" s="1"/>
  <c r="Q177" i="76"/>
  <c r="R177" i="76" s="1"/>
  <c r="S176" i="76" s="1"/>
  <c r="Q164" i="76"/>
  <c r="R164" i="76" s="1"/>
  <c r="Q138" i="76"/>
  <c r="R138" i="76" s="1"/>
  <c r="S137" i="76" s="1"/>
  <c r="Q84" i="76"/>
  <c r="Q190" i="76"/>
  <c r="R190" i="76" s="1"/>
  <c r="Q167" i="76"/>
  <c r="R167" i="76" s="1"/>
  <c r="S166" i="76" s="1"/>
  <c r="Q158" i="76"/>
  <c r="R158" i="76" s="1"/>
  <c r="S157" i="76" s="1"/>
  <c r="Q146" i="76"/>
  <c r="R146" i="76" s="1"/>
  <c r="S145" i="76" s="1"/>
  <c r="Q172" i="76"/>
  <c r="R172" i="76" s="1"/>
  <c r="S171" i="76" s="1"/>
  <c r="J84" i="75"/>
  <c r="J85" i="75" s="1"/>
  <c r="G84" i="75"/>
  <c r="G85" i="75" s="1"/>
  <c r="T98" i="77" l="1"/>
  <c r="V98" i="77"/>
  <c r="W98" i="77" s="1"/>
  <c r="T27" i="76"/>
  <c r="S93" i="76"/>
  <c r="T52" i="76"/>
  <c r="W34" i="76"/>
  <c r="T34" i="76"/>
  <c r="S163" i="76"/>
  <c r="T163" i="76" s="1"/>
  <c r="T111" i="77"/>
  <c r="R84" i="75"/>
  <c r="S84" i="75" s="1"/>
  <c r="T84" i="75" s="1"/>
  <c r="S98" i="76"/>
  <c r="V98" i="76" s="1"/>
  <c r="W98" i="76" s="1"/>
  <c r="S192" i="76"/>
  <c r="T192" i="76" s="1"/>
  <c r="T38" i="76"/>
  <c r="V38" i="76"/>
  <c r="W38" i="76" s="1"/>
  <c r="W65" i="76" s="1"/>
  <c r="R82" i="76"/>
  <c r="S81" i="76" s="1"/>
  <c r="V81" i="76" s="1"/>
  <c r="W81" i="76" s="1"/>
  <c r="S107" i="76"/>
  <c r="S183" i="76"/>
  <c r="T183" i="76" s="1"/>
  <c r="R112" i="76"/>
  <c r="S111" i="76" s="1"/>
  <c r="W89" i="77"/>
  <c r="T189" i="77"/>
  <c r="V189" i="77"/>
  <c r="W189" i="77" s="1"/>
  <c r="V59" i="77"/>
  <c r="W59" i="77" s="1"/>
  <c r="W65" i="77" s="1"/>
  <c r="T59" i="77"/>
  <c r="T65" i="77" s="1"/>
  <c r="V180" i="77"/>
  <c r="W180" i="77" s="1"/>
  <c r="W199" i="77" s="1"/>
  <c r="T180" i="77"/>
  <c r="T199" i="77" s="1"/>
  <c r="T89" i="77"/>
  <c r="V107" i="77"/>
  <c r="W107" i="77" s="1"/>
  <c r="W118" i="77" s="1"/>
  <c r="W120" i="77" s="1"/>
  <c r="T107" i="77"/>
  <c r="T118" i="77" s="1"/>
  <c r="V183" i="76"/>
  <c r="W183" i="76" s="1"/>
  <c r="T176" i="76"/>
  <c r="V176" i="76"/>
  <c r="W176" i="76" s="1"/>
  <c r="T98" i="76"/>
  <c r="V141" i="76"/>
  <c r="W141" i="76" s="1"/>
  <c r="T141" i="76"/>
  <c r="V137" i="76"/>
  <c r="W137" i="76" s="1"/>
  <c r="T137" i="76"/>
  <c r="V111" i="76"/>
  <c r="W111" i="76" s="1"/>
  <c r="T111" i="76"/>
  <c r="T160" i="76"/>
  <c r="V160" i="76"/>
  <c r="W160" i="76" s="1"/>
  <c r="V154" i="76"/>
  <c r="W154" i="76" s="1"/>
  <c r="T154" i="76"/>
  <c r="T145" i="76"/>
  <c r="V145" i="76"/>
  <c r="W145" i="76" s="1"/>
  <c r="V102" i="76"/>
  <c r="W102" i="76" s="1"/>
  <c r="T102" i="76"/>
  <c r="V157" i="76"/>
  <c r="W157" i="76" s="1"/>
  <c r="T157" i="76"/>
  <c r="T148" i="76"/>
  <c r="V148" i="76"/>
  <c r="W148" i="76" s="1"/>
  <c r="T76" i="76"/>
  <c r="V76" i="76"/>
  <c r="W76" i="76" s="1"/>
  <c r="T189" i="76"/>
  <c r="V189" i="76"/>
  <c r="W189" i="76" s="1"/>
  <c r="T67" i="76"/>
  <c r="V67" i="76"/>
  <c r="W67" i="76" s="1"/>
  <c r="V151" i="76"/>
  <c r="W151" i="76" s="1"/>
  <c r="T151" i="76"/>
  <c r="V180" i="76"/>
  <c r="W180" i="76" s="1"/>
  <c r="T180" i="76"/>
  <c r="V192" i="76"/>
  <c r="W192" i="76" s="1"/>
  <c r="V59" i="76"/>
  <c r="W59" i="76" s="1"/>
  <c r="T59" i="76"/>
  <c r="V166" i="76"/>
  <c r="W166" i="76" s="1"/>
  <c r="T166" i="76"/>
  <c r="V171" i="76"/>
  <c r="W171" i="76" s="1"/>
  <c r="T171" i="76"/>
  <c r="T186" i="76"/>
  <c r="V186" i="76"/>
  <c r="W186" i="76" s="1"/>
  <c r="O82" i="75"/>
  <c r="J82" i="75"/>
  <c r="G82" i="75"/>
  <c r="R81" i="75" s="1"/>
  <c r="O41" i="75"/>
  <c r="J41" i="75"/>
  <c r="G41" i="75"/>
  <c r="E72" i="45"/>
  <c r="E31" i="45"/>
  <c r="A27" i="45"/>
  <c r="A31" i="45" s="1"/>
  <c r="A38" i="45" s="1"/>
  <c r="J23" i="45"/>
  <c r="G23" i="45"/>
  <c r="V163" i="76" l="1"/>
  <c r="W163" i="76" s="1"/>
  <c r="T93" i="76"/>
  <c r="V93" i="76"/>
  <c r="W93" i="76" s="1"/>
  <c r="T81" i="76"/>
  <c r="T89" i="76"/>
  <c r="T65" i="76"/>
  <c r="V107" i="76"/>
  <c r="W107" i="76" s="1"/>
  <c r="W118" i="76" s="1"/>
  <c r="T107" i="76"/>
  <c r="T118" i="76" s="1"/>
  <c r="T120" i="76" s="1"/>
  <c r="T120" i="77"/>
  <c r="W200" i="77"/>
  <c r="W201" i="77" s="1"/>
  <c r="W202" i="77" s="1"/>
  <c r="T200" i="77"/>
  <c r="T199" i="76"/>
  <c r="W199" i="76"/>
  <c r="W89" i="76"/>
  <c r="R40" i="75"/>
  <c r="O78" i="45"/>
  <c r="J77" i="45"/>
  <c r="G77" i="45"/>
  <c r="R73" i="45"/>
  <c r="J73" i="45"/>
  <c r="G73" i="45"/>
  <c r="W120" i="76" l="1"/>
  <c r="T201" i="77"/>
  <c r="T202" i="77" s="1"/>
  <c r="P126" i="77"/>
  <c r="W200" i="76"/>
  <c r="R76" i="45"/>
  <c r="R72" i="45"/>
  <c r="S72" i="45" s="1"/>
  <c r="T72" i="45" s="1"/>
  <c r="W201" i="76" l="1"/>
  <c r="W202" i="76" s="1"/>
  <c r="T200" i="76"/>
  <c r="N11" i="45"/>
  <c r="N17" i="75"/>
  <c r="B23" i="6"/>
  <c r="A12" i="6"/>
  <c r="A17" i="6" s="1"/>
  <c r="T201" i="76" l="1"/>
  <c r="T202" i="76" s="1"/>
  <c r="P126" i="76"/>
  <c r="Q82" i="75"/>
  <c r="R82" i="75" s="1"/>
  <c r="S81" i="75" s="1"/>
  <c r="T81" i="75" s="1"/>
  <c r="Q41" i="75"/>
  <c r="R41" i="75" s="1"/>
  <c r="S40" i="75" s="1"/>
  <c r="T40" i="75" s="1"/>
  <c r="Q78" i="45"/>
  <c r="R77" i="45" s="1"/>
  <c r="S76" i="45" s="1"/>
  <c r="T76" i="45" s="1"/>
  <c r="Q39" i="45"/>
  <c r="O61" i="75"/>
  <c r="J60" i="75"/>
  <c r="J61" i="75" s="1"/>
  <c r="G60" i="75"/>
  <c r="G61" i="75" s="1"/>
  <c r="R60" i="75" l="1"/>
  <c r="A30" i="75"/>
  <c r="A34" i="75" s="1"/>
  <c r="A37" i="75" s="1"/>
  <c r="A40" i="75" s="1"/>
  <c r="A43" i="75" s="1"/>
  <c r="O38" i="75"/>
  <c r="J38" i="75"/>
  <c r="G38" i="75"/>
  <c r="O31" i="75"/>
  <c r="J31" i="75"/>
  <c r="G31" i="75"/>
  <c r="E38" i="45"/>
  <c r="J24" i="45"/>
  <c r="G24" i="45"/>
  <c r="R37" i="75" l="1"/>
  <c r="R30" i="75"/>
  <c r="R23" i="45"/>
  <c r="S23" i="45" s="1"/>
  <c r="T23" i="45" s="1"/>
  <c r="O60" i="45"/>
  <c r="J60" i="45"/>
  <c r="G60" i="45"/>
  <c r="R59" i="45" l="1"/>
  <c r="N109" i="45" l="1"/>
  <c r="N108" i="45"/>
  <c r="O108" i="45" s="1"/>
  <c r="J107" i="45"/>
  <c r="J108" i="45" s="1"/>
  <c r="G107" i="45"/>
  <c r="G108" i="45" s="1"/>
  <c r="N103" i="45"/>
  <c r="J102" i="45"/>
  <c r="J103" i="45" s="1"/>
  <c r="G102" i="45"/>
  <c r="G103" i="45" s="1"/>
  <c r="R102" i="45" l="1"/>
  <c r="R107" i="45"/>
  <c r="O103" i="45"/>
  <c r="O109" i="45"/>
  <c r="J52" i="45" l="1"/>
  <c r="G52" i="45"/>
  <c r="O53" i="45" l="1"/>
  <c r="J53" i="45"/>
  <c r="G53" i="45"/>
  <c r="R52" i="45" l="1"/>
  <c r="J85" i="45" l="1"/>
  <c r="G85" i="45"/>
  <c r="O86" i="45" l="1"/>
  <c r="J86" i="45"/>
  <c r="G86" i="45"/>
  <c r="R85" i="45" l="1"/>
  <c r="O46" i="45" l="1"/>
  <c r="J46" i="45"/>
  <c r="G46" i="45"/>
  <c r="J39" i="45"/>
  <c r="G39" i="45"/>
  <c r="O39" i="45"/>
  <c r="R38" i="45" l="1"/>
  <c r="R45" i="45"/>
  <c r="Q61" i="75" l="1"/>
  <c r="R61" i="75" s="1"/>
  <c r="S60" i="75" s="1"/>
  <c r="T60" i="75" s="1"/>
  <c r="Q38" i="75"/>
  <c r="R38" i="75" s="1"/>
  <c r="S37" i="75" s="1"/>
  <c r="T37" i="75" s="1"/>
  <c r="Q31" i="75"/>
  <c r="R31" i="75" s="1"/>
  <c r="S30" i="75" s="1"/>
  <c r="T30" i="75" s="1"/>
  <c r="Q60" i="45"/>
  <c r="R60" i="45" s="1"/>
  <c r="S59" i="45" s="1"/>
  <c r="T59" i="45" s="1"/>
  <c r="Q108" i="45"/>
  <c r="Q109" i="45"/>
  <c r="Q103" i="45"/>
  <c r="R103" i="45" s="1"/>
  <c r="S102" i="45" s="1"/>
  <c r="T102" i="45" s="1"/>
  <c r="Q53" i="45"/>
  <c r="R53" i="45" s="1"/>
  <c r="S52" i="45" s="1"/>
  <c r="T52" i="45" s="1"/>
  <c r="Q86" i="45"/>
  <c r="R86" i="45" s="1"/>
  <c r="S85" i="45" s="1"/>
  <c r="T85" i="45" s="1"/>
  <c r="Q46" i="45"/>
  <c r="R46" i="45" s="1"/>
  <c r="S45" i="45" s="1"/>
  <c r="T45" i="45" s="1"/>
  <c r="R39" i="45"/>
  <c r="S38" i="45" s="1"/>
  <c r="T38" i="45" s="1"/>
  <c r="T65" i="45" l="1"/>
  <c r="R108" i="45"/>
  <c r="S107" i="45" s="1"/>
  <c r="T107" i="45" s="1"/>
  <c r="O50" i="75" l="1"/>
  <c r="J50" i="75"/>
  <c r="G50" i="75"/>
  <c r="O44" i="75"/>
  <c r="J44" i="75"/>
  <c r="G44" i="75"/>
  <c r="O35" i="75"/>
  <c r="J35" i="75"/>
  <c r="G35" i="75"/>
  <c r="R49" i="75" l="1"/>
  <c r="R43" i="75"/>
  <c r="R34" i="75"/>
  <c r="A46" i="75" l="1"/>
  <c r="A49" i="75" s="1"/>
  <c r="A52" i="75" s="1"/>
  <c r="O117" i="45"/>
  <c r="O115" i="45"/>
  <c r="O114" i="45"/>
  <c r="O112" i="45"/>
  <c r="J112" i="45"/>
  <c r="G112" i="45"/>
  <c r="R111" i="45" l="1"/>
  <c r="J28" i="45" l="1"/>
  <c r="G28" i="45"/>
  <c r="R27" i="45" l="1"/>
  <c r="S27" i="45" s="1"/>
  <c r="T27" i="45" s="1"/>
  <c r="O53" i="75" l="1"/>
  <c r="J52" i="75"/>
  <c r="J53" i="75" s="1"/>
  <c r="G52" i="75"/>
  <c r="G53" i="75" s="1"/>
  <c r="R52" i="75" l="1"/>
  <c r="B17" i="6" l="1"/>
  <c r="B22" i="6"/>
  <c r="O84" i="45" l="1"/>
  <c r="O82" i="45"/>
  <c r="J82" i="45"/>
  <c r="G82" i="45"/>
  <c r="N68" i="45"/>
  <c r="O68" i="45" s="1"/>
  <c r="J67" i="45"/>
  <c r="J68" i="45" s="1"/>
  <c r="G67" i="45"/>
  <c r="G68" i="45" s="1"/>
  <c r="R67" i="45" l="1"/>
  <c r="R81" i="45"/>
  <c r="N94" i="45" l="1"/>
  <c r="J93" i="45"/>
  <c r="J94" i="45" s="1"/>
  <c r="G93" i="45"/>
  <c r="G94" i="45" s="1"/>
  <c r="N100" i="45"/>
  <c r="O100" i="45" s="1"/>
  <c r="N99" i="45"/>
  <c r="J98" i="45"/>
  <c r="J99" i="45" s="1"/>
  <c r="G98" i="45"/>
  <c r="G99" i="45" s="1"/>
  <c r="R93" i="45" l="1"/>
  <c r="O94" i="45"/>
  <c r="R98" i="45"/>
  <c r="O99" i="45"/>
  <c r="Q50" i="75" l="1"/>
  <c r="R50" i="75" s="1"/>
  <c r="S49" i="75" s="1"/>
  <c r="T49" i="75" s="1"/>
  <c r="Q44" i="75"/>
  <c r="R44" i="75" s="1"/>
  <c r="S43" i="75" s="1"/>
  <c r="T43" i="75" s="1"/>
  <c r="Q35" i="75"/>
  <c r="R35" i="75" s="1"/>
  <c r="S34" i="75" s="1"/>
  <c r="T34" i="75" s="1"/>
  <c r="Q114" i="45"/>
  <c r="Q117" i="45"/>
  <c r="Q115" i="45"/>
  <c r="Q112" i="45"/>
  <c r="Q53" i="75"/>
  <c r="R53" i="75" s="1"/>
  <c r="S52" i="75" s="1"/>
  <c r="T52" i="75" s="1"/>
  <c r="Q84" i="45"/>
  <c r="Q82" i="45"/>
  <c r="Q68" i="45"/>
  <c r="R68" i="45" s="1"/>
  <c r="S67" i="45" s="1"/>
  <c r="T67" i="45" s="1"/>
  <c r="Q94" i="45"/>
  <c r="R94" i="45" s="1"/>
  <c r="S93" i="45" s="1"/>
  <c r="T93" i="45" s="1"/>
  <c r="Q100" i="45"/>
  <c r="Q99" i="45"/>
  <c r="R112" i="45" l="1"/>
  <c r="S111" i="45" s="1"/>
  <c r="T111" i="45" s="1"/>
  <c r="R82" i="45"/>
  <c r="S81" i="45" s="1"/>
  <c r="T81" i="45" s="1"/>
  <c r="T89" i="45" s="1"/>
  <c r="R99" i="45"/>
  <c r="S98" i="45" s="1"/>
  <c r="T98" i="45" s="1"/>
  <c r="T118" i="45" s="1"/>
  <c r="O27" i="75" l="1"/>
  <c r="J27" i="75"/>
  <c r="G27" i="75"/>
  <c r="G2939" i="75"/>
  <c r="G2931" i="75"/>
  <c r="O66" i="75"/>
  <c r="J66" i="75"/>
  <c r="G66" i="75"/>
  <c r="O70" i="75"/>
  <c r="J70" i="75"/>
  <c r="G70" i="75"/>
  <c r="O56" i="75"/>
  <c r="J55" i="75"/>
  <c r="J56" i="75" s="1"/>
  <c r="G55" i="75"/>
  <c r="G56" i="75" s="1"/>
  <c r="O79" i="75"/>
  <c r="J78" i="75"/>
  <c r="J79" i="75" s="1"/>
  <c r="G78" i="75"/>
  <c r="G79" i="75" s="1"/>
  <c r="O76" i="75"/>
  <c r="J75" i="75"/>
  <c r="J76" i="75" s="1"/>
  <c r="G75" i="75"/>
  <c r="G76" i="75" s="1"/>
  <c r="O73" i="75"/>
  <c r="J72" i="75"/>
  <c r="J73" i="75" s="1"/>
  <c r="G72" i="75"/>
  <c r="G73" i="75" s="1"/>
  <c r="O47" i="75"/>
  <c r="J46" i="75"/>
  <c r="J47" i="75" s="1"/>
  <c r="G46" i="75"/>
  <c r="G47" i="75" s="1"/>
  <c r="R69" i="75" l="1"/>
  <c r="Q56" i="75"/>
  <c r="R56" i="75" s="1"/>
  <c r="R46" i="75"/>
  <c r="Q27" i="75"/>
  <c r="R27" i="75" s="1"/>
  <c r="R65" i="75"/>
  <c r="R78" i="75"/>
  <c r="R26" i="75"/>
  <c r="R75" i="75"/>
  <c r="Q47" i="75"/>
  <c r="R47" i="75" s="1"/>
  <c r="R72" i="75"/>
  <c r="G2943" i="75"/>
  <c r="R55" i="75"/>
  <c r="Q76" i="75"/>
  <c r="R76" i="75" s="1"/>
  <c r="Q70" i="75"/>
  <c r="R70" i="75" s="1"/>
  <c r="S69" i="75" s="1"/>
  <c r="T69" i="75" s="1"/>
  <c r="Q73" i="75"/>
  <c r="R73" i="75" s="1"/>
  <c r="Q66" i="75"/>
  <c r="R66" i="75" s="1"/>
  <c r="Q79" i="75"/>
  <c r="R79" i="75" s="1"/>
  <c r="S26" i="75" l="1"/>
  <c r="T26" i="75" s="1"/>
  <c r="S55" i="75"/>
  <c r="T55" i="75" s="1"/>
  <c r="S46" i="75"/>
  <c r="T46" i="75" s="1"/>
  <c r="S78" i="75"/>
  <c r="T78" i="75" s="1"/>
  <c r="S65" i="75"/>
  <c r="T65" i="75" s="1"/>
  <c r="S72" i="75"/>
  <c r="T72" i="75" s="1"/>
  <c r="S75" i="75"/>
  <c r="T75" i="75" s="1"/>
  <c r="T88" i="75" l="1"/>
  <c r="T89" i="75" s="1"/>
  <c r="T90" i="75" s="1"/>
  <c r="T91" i="75" l="1"/>
  <c r="T92" i="75" s="1"/>
  <c r="T93" i="75" s="1"/>
  <c r="E12" i="6" s="1"/>
  <c r="P15" i="75" l="1"/>
  <c r="E13" i="6" l="1"/>
  <c r="E14" i="6" s="1"/>
  <c r="F25" i="6" l="1"/>
  <c r="J32" i="45" l="1"/>
  <c r="G32" i="45"/>
  <c r="R31" i="45" l="1"/>
  <c r="S31" i="45" s="1"/>
  <c r="T31" i="45" s="1"/>
  <c r="T34" i="45" s="1"/>
  <c r="T120" i="45" s="1"/>
  <c r="T121" i="45" l="1"/>
  <c r="T122" i="45" s="1"/>
  <c r="T123" i="45" s="1"/>
  <c r="A22" i="6"/>
  <c r="F26" i="6"/>
  <c r="F32" i="6" s="1"/>
  <c r="F33" i="6" s="1"/>
  <c r="F34" i="6" s="1"/>
  <c r="A23" i="6" l="1"/>
  <c r="A24" i="6" s="1"/>
  <c r="A29" i="6" s="1"/>
  <c r="A30" i="6" s="1"/>
  <c r="A33" i="6" s="1"/>
  <c r="A35" i="6" s="1"/>
  <c r="A36" i="6" s="1"/>
  <c r="A37" i="6" s="1"/>
  <c r="E17" i="6"/>
  <c r="T124" i="45"/>
  <c r="T125" i="45" s="1"/>
  <c r="D11" i="6" s="1"/>
  <c r="H11" i="6" s="1"/>
  <c r="F35" i="6"/>
  <c r="F36" i="6" s="1"/>
  <c r="P9" i="45" l="1"/>
  <c r="E18" i="6" l="1"/>
  <c r="E19" i="6" s="1"/>
  <c r="E23" i="6" s="1"/>
  <c r="H12" i="6"/>
  <c r="D13" i="6" l="1"/>
  <c r="D14" i="6" s="1"/>
  <c r="E22" i="6"/>
  <c r="E25" i="6" s="1"/>
  <c r="H13" i="6" l="1"/>
  <c r="H14" i="6" s="1"/>
  <c r="E26" i="6"/>
  <c r="E32" i="6" s="1"/>
  <c r="E33" i="6" s="1"/>
  <c r="E34" i="6" s="1"/>
  <c r="E35" i="6" s="1"/>
  <c r="E36" i="6" s="1"/>
  <c r="D17" i="6" l="1"/>
  <c r="H17" i="6" l="1"/>
  <c r="D18" i="6" l="1"/>
  <c r="D19" i="6" s="1"/>
  <c r="D23" i="6" s="1"/>
  <c r="H23" i="6" s="1"/>
  <c r="D22" i="6" l="1"/>
  <c r="H18" i="6"/>
  <c r="H37" i="6" s="1"/>
  <c r="H19" i="6" l="1"/>
  <c r="D24" i="6"/>
  <c r="H24" i="6" s="1"/>
  <c r="D25" i="6" l="1"/>
  <c r="D26" i="6" s="1"/>
  <c r="H22" i="6"/>
  <c r="H25" i="6" s="1"/>
  <c r="D32" i="6" l="1"/>
  <c r="D33" i="6" s="1"/>
  <c r="D34" i="6" s="1"/>
  <c r="D35" i="6" s="1"/>
  <c r="D36" i="6" s="1"/>
  <c r="H26" i="6"/>
  <c r="G29" i="6" s="1"/>
  <c r="G30" i="6" l="1"/>
  <c r="H30" i="6" s="1"/>
  <c r="H29" i="6"/>
  <c r="G31" i="6" l="1"/>
  <c r="G32" i="6" s="1"/>
  <c r="H31" i="6" l="1"/>
  <c r="H32" i="6" s="1"/>
  <c r="G33" i="6"/>
  <c r="H33" i="6" s="1"/>
  <c r="H34" i="6" l="1"/>
  <c r="G34" i="6"/>
  <c r="G35" i="6" s="1"/>
  <c r="H35" i="6" l="1"/>
  <c r="G36" i="6"/>
  <c r="H36" i="6" l="1"/>
  <c r="A21" i="7" l="1"/>
  <c r="D5" i="6"/>
  <c r="A55" i="75" l="1"/>
  <c r="A60" i="75" l="1"/>
  <c r="A65" i="75" s="1"/>
  <c r="A45" i="45"/>
  <c r="A52" i="45" s="1"/>
  <c r="A59" i="45" s="1"/>
  <c r="A67" i="45" l="1"/>
  <c r="A72" i="45" l="1"/>
  <c r="A76" i="45" s="1"/>
  <c r="A81" i="45" s="1"/>
  <c r="A85" i="45" s="1"/>
  <c r="A93" i="45" s="1"/>
  <c r="A72" i="75"/>
  <c r="A75" i="75"/>
  <c r="A69" i="75"/>
  <c r="A98" i="45" l="1"/>
  <c r="A102" i="45" s="1"/>
  <c r="A107" i="45" s="1"/>
  <c r="A111" i="45" s="1"/>
  <c r="A78" i="75"/>
  <c r="A81" i="75" s="1"/>
  <c r="A84" i="75" s="1"/>
</calcChain>
</file>

<file path=xl/sharedStrings.xml><?xml version="1.0" encoding="utf-8"?>
<sst xmlns="http://schemas.openxmlformats.org/spreadsheetml/2006/main" count="856" uniqueCount="317">
  <si>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</si>
  <si>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</si>
  <si>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</si>
  <si>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</si>
  <si>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</si>
  <si>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</si>
  <si>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</si>
  <si>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</si>
  <si>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</si>
  <si>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</si>
  <si>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</si>
  <si>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</si>
  <si>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</si>
  <si>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</t>
  </si>
  <si>
    <t>Î³½Ù»ó`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</si>
  <si>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</si>
  <si>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</si>
  <si>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</si>
  <si>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</si>
  <si>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</si>
  <si>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</si>
  <si>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</si>
  <si>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</si>
  <si>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</si>
  <si>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</si>
  <si>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</si>
  <si>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</si>
  <si>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</si>
  <si>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>Շինարարական աշխատանքներ</t>
  </si>
  <si>
    <t>Էլեկտրալուսավորություն և էլեկտրաուժային մաս</t>
  </si>
  <si>
    <t xml:space="preserve">ÀÝ¹³Ù»ÝÁ ·ÉáõË II  </t>
  </si>
  <si>
    <t xml:space="preserve">ÀÝ¹³Ù»ÝÁ I-VI ·ÉáõË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</si>
  <si>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</si>
  <si>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</si>
  <si>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</si>
  <si>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</si>
  <si>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</si>
  <si>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</si>
  <si>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</si>
  <si>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</si>
  <si>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</si>
  <si>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</si>
  <si>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</si>
  <si>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</si>
  <si>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</si>
  <si>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</si>
  <si>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</si>
  <si>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</si>
  <si>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</si>
  <si>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âÝ³Ë³ï»ëí³Í Í³Ëë»ñ</t>
  </si>
  <si>
    <t>ÀÜ¸²ØºÜÀª Áëï Ñ³í³ù Ý³Ë³Ñ³ßíÇ</t>
  </si>
  <si>
    <t xml:space="preserve">²²Ð </t>
  </si>
  <si>
    <t>²Ø´àÔæÀª Áëï Ñ³í³ù Ý³Ë³Ñ³ßíÇ</t>
  </si>
  <si>
    <t>Այդ թվում վերադարձվող գումարը</t>
  </si>
  <si>
    <t>Կազմեց`</t>
  </si>
  <si>
    <t>î»Õ³ÛÇÝ Ý³Ë³Ñ³ßÇí ÃÇí</t>
  </si>
  <si>
    <t>2-1</t>
  </si>
  <si>
    <t>Ý³Ë³Ñ³ßíÇ ³Ýí³ÝáõÙÁ</t>
  </si>
  <si>
    <t>úµÛ»ÏïÇ ³Ýí³ÝáõÙÁ -</t>
  </si>
  <si>
    <t>ÐÇÙù</t>
  </si>
  <si>
    <t>Ü³Ë³Ñ³ßí³ÛÇÝ ³ñÅ»ùÁ</t>
  </si>
  <si>
    <t>ØÇçÇÝ ³ßË³ï³í³ñÓÁ</t>
  </si>
  <si>
    <t>¹ñ³Ù</t>
  </si>
  <si>
    <t>¶ =</t>
  </si>
  <si>
    <t xml:space="preserve">Անցումային գործակիցները: </t>
  </si>
  <si>
    <t>մեքենաների շահագործման -</t>
  </si>
  <si>
    <t xml:space="preserve">Ð/Ð
</t>
  </si>
  <si>
    <t>ÞÇýñ, ÝáñÙ³-ïÇíÇ Ñ³Ù³ñÁ</t>
  </si>
  <si>
    <t>²ßË³ï³ÝùÝ»ñÇ, Í³Ëë»ñÇ ³Ýí³ÝáõÙÁ ¨ ã³÷Ù³Ý ÙÇ³íáñÁ</t>
  </si>
  <si>
    <t>â³÷Ù³Ý ÙÇ³íáñÁ</t>
  </si>
  <si>
    <t>ø³Ý³ÏÁ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</si>
  <si>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</si>
  <si>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</si>
  <si>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</si>
  <si>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</si>
  <si>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</si>
  <si>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</si>
  <si>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ÜÛáõÃ»ñÇ ³Ýí³ÝáõÙÁ</t>
  </si>
  <si>
    <t>ø³Ý³ÏÁ  ÙÇ³íáñÇ Ñ³Ù³ñ</t>
  </si>
  <si>
    <t>ÜÛáõÃ»ñÇ ÁÝ¹Ñ³Ýáõñ Í³ËëÁ</t>
  </si>
  <si>
    <t>ØÇ³íáñÇ ³ñÅ»ùÁ Ñ³½³ñ ¹ñ³Ù</t>
  </si>
  <si>
    <t>Քանդման աշխատանքներ</t>
  </si>
  <si>
    <t>մ2</t>
  </si>
  <si>
    <t xml:space="preserve">C310 տ.մ.կ.29 </t>
  </si>
  <si>
    <t>տ</t>
  </si>
  <si>
    <t>Ընդամենը</t>
  </si>
  <si>
    <t>Պատուհաններ. դռներ</t>
  </si>
  <si>
    <t>շուկա</t>
  </si>
  <si>
    <t xml:space="preserve">          Հատակներ</t>
  </si>
  <si>
    <t>Ցեմենտե հարթեցնող շերտի իրականացում 30մմ հաստությամբ</t>
  </si>
  <si>
    <t>ցեմենտային շաղախ</t>
  </si>
  <si>
    <t>մ3</t>
  </si>
  <si>
    <t>կգ</t>
  </si>
  <si>
    <t>մ</t>
  </si>
  <si>
    <t>E34-389 k0.5</t>
  </si>
  <si>
    <t>պրոֆիլ</t>
  </si>
  <si>
    <t>ինքնահատող ցինկապատ պտուտակ</t>
  </si>
  <si>
    <t>ցինկապատ կռվածք</t>
  </si>
  <si>
    <t>մածիկ</t>
  </si>
  <si>
    <t>լատեքսային ներկ</t>
  </si>
  <si>
    <t>E15-246-1</t>
  </si>
  <si>
    <t>Պատերի սվաղ գաջե շաղախով</t>
  </si>
  <si>
    <t>գաջ</t>
  </si>
  <si>
    <t>1-АР15-55У-5</t>
  </si>
  <si>
    <t>E15-660</t>
  </si>
  <si>
    <t>168-7</t>
  </si>
  <si>
    <t>Վերադիր ծախսեր</t>
  </si>
  <si>
    <t>Շահույթ</t>
  </si>
  <si>
    <t>Ընդամենը նախահաշվով</t>
  </si>
  <si>
    <t>2-2</t>
  </si>
  <si>
    <t>հատ</t>
  </si>
  <si>
    <t>ÞÇÝ³ñ³ñáõÃÛ³Ý ³Ýí³ÝáõÙÁ</t>
  </si>
  <si>
    <t>úµÛ»ÏïÇ Ñ³Ù³ñÁ</t>
  </si>
  <si>
    <t xml:space="preserve">  Հարդարման աշխատանքներ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</si>
  <si>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</si>
  <si>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E11-55 E11-56</t>
  </si>
  <si>
    <t xml:space="preserve">Ընդամենը </t>
  </si>
  <si>
    <t xml:space="preserve">Տուփ անջատիչների, խրոցակային վարդակների տեղադրման համար, տեղադրումով  
</t>
  </si>
  <si>
    <t xml:space="preserve">Տուփ անջատիչների, խրոցակային վարդակների տեղադրման համար, 
</t>
  </si>
  <si>
    <t xml:space="preserve">Մալուխ պղնձե, մեկուսացված,բաժանիչ հիմքով,հատվածքը 3x4մմ2/ВВГ
</t>
  </si>
  <si>
    <r>
      <t>Ц</t>
    </r>
    <r>
      <rPr>
        <sz val="9"/>
        <rFont val="Arial Armenian"/>
        <family val="2"/>
      </rPr>
      <t>8-409-2</t>
    </r>
  </si>
  <si>
    <t xml:space="preserve">Ինքնահարթեցվող շերտ  </t>
  </si>
  <si>
    <r>
      <t>Р</t>
    </r>
    <r>
      <rPr>
        <sz val="9"/>
        <rFont val="Arial Armenian"/>
        <family val="2"/>
      </rPr>
      <t xml:space="preserve">11-223 </t>
    </r>
  </si>
  <si>
    <r>
      <t>մ</t>
    </r>
    <r>
      <rPr>
        <sz val="9"/>
        <rFont val="Arial Armenian"/>
        <family val="2"/>
      </rPr>
      <t>2</t>
    </r>
  </si>
  <si>
    <t>E11-191</t>
  </si>
  <si>
    <t>27-5</t>
  </si>
  <si>
    <t xml:space="preserve">Լամինատե հատակ </t>
  </si>
  <si>
    <t xml:space="preserve">Մալուխ պղնձե, մեկուսացված, բաժանիչ հիմքով,հատվածքը 3x4մմ2/ , տեղադրումով  ВВГ
</t>
  </si>
  <si>
    <t>Պատերի ներկում լատեքսային ներկով մածիկապատմամբ ջրակայուն</t>
  </si>
  <si>
    <r>
      <t>աշխատավարձի</t>
    </r>
    <r>
      <rPr>
        <i/>
        <sz val="10"/>
        <rFont val="Arial Armenian"/>
        <family val="2"/>
      </rPr>
      <t xml:space="preserve"> -</t>
    </r>
  </si>
  <si>
    <r>
      <t>Անցումային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գործակիցները</t>
    </r>
    <r>
      <rPr>
        <i/>
        <sz val="10"/>
        <rFont val="Arial Armenian"/>
        <family val="2"/>
      </rPr>
      <t xml:space="preserve">: </t>
    </r>
  </si>
  <si>
    <r>
      <t>Էլեկտրալուսավորություն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և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էլեկտրաուժային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մաս</t>
    </r>
  </si>
  <si>
    <r>
      <t>Ц</t>
    </r>
    <r>
      <rPr>
        <sz val="9"/>
        <rFont val="Arial Armenian"/>
        <family val="2"/>
      </rPr>
      <t>8-527-2</t>
    </r>
  </si>
  <si>
    <r>
      <t>Ц</t>
    </r>
    <r>
      <rPr>
        <sz val="9"/>
        <rFont val="Arial Armenian"/>
        <family val="2"/>
      </rPr>
      <t>8-604-1</t>
    </r>
  </si>
  <si>
    <r>
      <t>Ц</t>
    </r>
    <r>
      <rPr>
        <sz val="9"/>
        <rFont val="Arial Armenian"/>
        <family val="2"/>
      </rPr>
      <t>8-591-7</t>
    </r>
  </si>
  <si>
    <r>
      <t>Ц</t>
    </r>
    <r>
      <rPr>
        <sz val="9"/>
        <rFont val="Arial Armenian"/>
        <family val="2"/>
      </rPr>
      <t>8-591-2</t>
    </r>
  </si>
  <si>
    <r>
      <t>Ц</t>
    </r>
    <r>
      <rPr>
        <sz val="9"/>
        <rFont val="Arial Armenian"/>
        <family val="2"/>
      </rPr>
      <t>8-149-1</t>
    </r>
  </si>
  <si>
    <t>66-1</t>
  </si>
  <si>
    <t>Ц8-525-2</t>
  </si>
  <si>
    <t xml:space="preserve">Մոտքային եռաֆազ 50Ա ավտոմատ էլ. Անջատիչ
</t>
  </si>
  <si>
    <t xml:space="preserve">Ելքային միաֆազ 16Ա ավտոմատ էլ. Անջատիչ
</t>
  </si>
  <si>
    <t xml:space="preserve">Ելքային միաֆազ 16Ա ավտոմատ էլ. Անջատիչ
</t>
  </si>
  <si>
    <t xml:space="preserve">Ելքային միաֆազ 25Ա ավտոմատ էլ. Անջատիչ
</t>
  </si>
  <si>
    <t xml:space="preserve">Լուսադիոսային (LED) լուսատու առաստաղների համար, 35-40 վտ հզոր. 3400-3600լմ լուսային հոսանքվ, 3900-4000կ գունային ջերմաստիճանով, IP23-44 պաշտշանվածության աստիճանով
</t>
  </si>
  <si>
    <t xml:space="preserve">ԼԵԴ լուսարձակիչ 35-40 վտ
</t>
  </si>
  <si>
    <t xml:space="preserve">Միաստեղ էլ. Անջատիչ, տեղադրումը փակ, պատի մեջ, 220վ, 6Ա
</t>
  </si>
  <si>
    <t xml:space="preserve">Միաստեղ էլ. Անջատիչ, տեղադրումը փակ, պատի մեջ, 220վ, 6Ա
</t>
  </si>
  <si>
    <t xml:space="preserve">Խրոցակի վարդակ հողացնման հպակով 220վ, 16Ա
 </t>
  </si>
  <si>
    <t xml:space="preserve">Խրոցակի վարդակ հողացնման հպակով 220վ, 16Ա
</t>
  </si>
  <si>
    <t xml:space="preserve">Բաժանիչ տուփ փակ լարանցման էլ. Լուսավորության և վարդակների ցանցերի համար, IP22-44 պաշտպանվածության աստիճանով  
</t>
  </si>
  <si>
    <t>Շրիշակ Լամինացված, 80x2400մմ</t>
  </si>
  <si>
    <t>E11-273</t>
  </si>
  <si>
    <t>Փոքր ծավալի համար ծախսեր</t>
  </si>
  <si>
    <t xml:space="preserve">Լամինատ </t>
  </si>
  <si>
    <t xml:space="preserve">Պատուհանագոգե պլաստմասե 40սմ  գույնը անտրացին /RAL 7016/  </t>
  </si>
  <si>
    <t>Շինարարական աղբի մաքրում, հավաքում, բարձում ա/մ և տեղափոխում մինջև 10կմ</t>
  </si>
  <si>
    <t xml:space="preserve">Պատուհանագոգե պլաստմասե 40սմ  գույնը անտրացին /RAL 7016/
</t>
  </si>
  <si>
    <t>10-102</t>
  </si>
  <si>
    <t>E15-277-1</t>
  </si>
  <si>
    <t>շեպերի  սվաղ գաջե շաղախով</t>
  </si>
  <si>
    <t>շեպերի  ներկում լատեքսային ներկով մածիկապատմամբ ջրակայուն</t>
  </si>
  <si>
    <t xml:space="preserve">Պատուհանների շերտավարագույրներ </t>
  </si>
  <si>
    <r>
      <rPr>
        <sz val="10"/>
        <rFont val="Sylfaen"/>
        <family val="1"/>
        <charset val="204"/>
      </rPr>
      <t>Շերտավարագույր /ոճն ու ձևը համաձայնեցնել պատվիրատուի հետ/</t>
    </r>
    <r>
      <rPr>
        <sz val="9"/>
        <rFont val="Sylfaen"/>
        <family val="1"/>
      </rPr>
      <t xml:space="preserve">
</t>
    </r>
  </si>
  <si>
    <t>Արմսթրոնգ (Armstrong) մոդուլային կախովի առաստաղը 600x600 մմ</t>
  </si>
  <si>
    <t xml:space="preserve">Արմսթրոնգ </t>
  </si>
  <si>
    <t xml:space="preserve">Պլաստմասե էլ. Վահանակ 6 ավտոմատ անջատիչի համար (մոդուլ) տեղադրվում է պատի խոռոչում
</t>
  </si>
  <si>
    <t xml:space="preserve">Պլաստմասե էլ. Վահանակ 6 ավտոմատ անջատիչի համար 
</t>
  </si>
  <si>
    <t xml:space="preserve">Մուտքային միաֆազ 40Ա ավտոմատ էլ. անջատիչ
</t>
  </si>
  <si>
    <t xml:space="preserve">Մուտքային միաֆազ 40Ա ավտոմատ էլ. անջատիչ
</t>
  </si>
  <si>
    <t xml:space="preserve">Ելքային եռաֆազ 50Ա ավտոմատ էլ. Անջատիչ
</t>
  </si>
  <si>
    <t xml:space="preserve">Պղնձե մալուխ ВВГнг-LS-3x2.5մմ2 , վարդակների խմբային գծերի համար
</t>
  </si>
  <si>
    <t xml:space="preserve">Պղնձե մալուխ ВВГнг-LS-3x2.5մմ2 
</t>
  </si>
  <si>
    <t xml:space="preserve">Պղնձե մալուխ ВВГнг-LS-3x1.5մմ2 , վարդակների խմբային գծերի համար
</t>
  </si>
  <si>
    <t xml:space="preserve">Պղնձե մալուխ ВВГнг-LS-3x1.5մմ2 ,
</t>
  </si>
  <si>
    <t xml:space="preserve">ПВX Ճկախողովակում Ø25մմ
</t>
  </si>
  <si>
    <t xml:space="preserve">1984 ÃíÇ ·Ý»ñáí »õ í»ñ³Ñ³ßí³ñÏí³Í 2026 Ã© ·Ý»ñáí« Ñ³Ù³Ó³ÛÝ éáõµÉáõó ¹ñ³ÙÇ ³ÝóÙ³Ý </t>
  </si>
  <si>
    <t xml:space="preserve">     ÜÛáõÃ»ñÇ ³ñÅ»ùÝ»ñÁ í»ñóí³Í »Ý ýÇÝ³ÝëÝ»ñÇ Ý³Ë³ñ³ñáõÃÛ³Ý ÏáÕÙÇó Ññ³ï³ñ³Ïí³Í 2026Ã. </t>
  </si>
  <si>
    <t>մարտ  ամսվա ï»Õ»Ï³·ñÇó »õ 2026Ã. ßáõÏ³Û³Ï³Ý ³ñÅ»ùÝ»ñÇó, ¹ñ³Ýó ³í»É³óí³Í` 5% ³ÛÉ ÝÛáõÃ»ñ« 12,9%</t>
  </si>
  <si>
    <t>E6-86</t>
  </si>
  <si>
    <t>ամրանացանցի տեղադրում ցեմենտե հարթեցնող շերտի տակ</t>
  </si>
  <si>
    <t>ամրանային ցանց</t>
  </si>
  <si>
    <t xml:space="preserve">          </t>
  </si>
  <si>
    <t>î»Õ³ÛÇÝ Ý³Ë³Ñ³ßÇí             N 2-1</t>
  </si>
  <si>
    <t>î»Õ³ÛÇÝ Ý³Ë³Ñ³ßÇí              N 2-2</t>
  </si>
  <si>
    <r>
      <t>Դռներ Մետաղապլաստե, բլոկով, , 60մմ հաստ., ապակեփաթեթով 4+4մմ, պրոֆիլ</t>
    </r>
    <r>
      <rPr>
        <sz val="9"/>
        <rFont val="Sylfaen"/>
        <family val="1"/>
        <charset val="204"/>
      </rPr>
      <t xml:space="preserve"> անվտանգության փականներով և համապատասխան փակման մեխանիզմով։</t>
    </r>
    <r>
      <rPr>
        <sz val="9"/>
        <rFont val="Sylfaen"/>
        <family val="1"/>
      </rPr>
      <t xml:space="preserve">
</t>
    </r>
  </si>
  <si>
    <t xml:space="preserve">Դռներ Մետաղապլաստե, բլոկով, , 60մմ հաստ., ապակեփաթեթով 4+4մմ, պրոֆիլ անվտանգության փականներով և համապատասխան փակման մեխանիզմով։
</t>
  </si>
  <si>
    <r>
      <t xml:space="preserve">Պատուհան   Մետաղապլաստե, բլոկով,  60մմ հաստ., ապակեփաթեթով 4+4մմ, պրոֆիլ , </t>
    </r>
    <r>
      <rPr>
        <sz val="9"/>
        <rFont val="Sylfaen"/>
        <family val="1"/>
        <charset val="204"/>
      </rPr>
      <t xml:space="preserve"> անվտանգության փականներով և համապատասխան փակման մեխանիզմով։  </t>
    </r>
  </si>
  <si>
    <t xml:space="preserve">Պատուհան   Մետաղապլաստե, բլոկով,  60մմ հաստ., ապակեփաթեթով 4+4մմ, պրոֆիլ ,  անվտանգության փականներով և համապատասխան փակման մեխանիզմով։  
</t>
  </si>
  <si>
    <t xml:space="preserve">տուփ
</t>
  </si>
  <si>
    <t xml:space="preserve">     èáõµÉáõó ¹ñ³ÙÇ ³ÝóÙ³Ý ·áñÍ³ÏÇóÁ Ñ³ßí³ñÏí³Í ¿ ³ßË³ïáÕÝ»ñÇ ³Ùë³Ï³Ý 262768 ¹ñ³Ù</t>
  </si>
  <si>
    <t>ՀՀ ՍՅՈՒՆԻՔԻ ՄԱՐԶԻ ՏԵՂ ՀԱՄԱՅՆՔԻ ՎԱՆԱՏՈՒՐ ԲՆԱԿԱՎԱՅՐՈՒՄ
ԽԱՂԱՍԵՆՅԱԿԻ ՀԻՄՆԱՆՈՐՈԳՄԱՆ և ԿԱՀԱՎՈՐՄԱՆ ԱՇԽԱՏԱՆՔՆԵՐ
ԱՇԽԱՏԱՆՔՆԵՐԻ ՆԱԽԱԳԻԾ</t>
  </si>
  <si>
    <t xml:space="preserve">Փայտե  հատակի  քանդում շրիշակների հետ
</t>
  </si>
  <si>
    <t>E46-102</t>
  </si>
  <si>
    <t xml:space="preserve">Առաստաղի ներկի շերտի մաքրում
</t>
  </si>
  <si>
    <t xml:space="preserve">Ելքային  միաֆազ 25Ա ավտոմատ էլ. անջատիչ
</t>
  </si>
  <si>
    <t xml:space="preserve">ջեռուցիչ /կոնվեկտարային/ 1,5կՎտ հզորությամբ
</t>
  </si>
  <si>
    <t xml:space="preserve">ջեռուցիչ /կոնվեկտարային/ 1,5կՎտ հզորությամբ
</t>
  </si>
  <si>
    <t>E46-52</t>
  </si>
  <si>
    <t xml:space="preserve">Անքերի բացում պատերում ф50
</t>
  </si>
  <si>
    <t>19-4</t>
  </si>
  <si>
    <t>Շինարարական աշխատանքներ Քանդման աշխատանքներ</t>
  </si>
  <si>
    <t>ԱԱՀ</t>
  </si>
  <si>
    <t>В СЮНИКСКОЙ ОБЛАСТИ АРМЕНИИ МЕСТО МУНИЦИПАЛИТЕТА ЮНИОН НАСЕЛЕННОМ ПУНКТЕ
АМАЗОНКИ РЕМОНТНЫХ и ОТДЕЛОЧНЫХ РАБОТ
РАБОТ ПРОЕКТ</t>
  </si>
  <si>
    <t>Ü3Ë3Ñ3ßí3ÛÇÝ 3ñÅ»ùÁ</t>
  </si>
  <si>
    <t>Ñ3½. 1ñ3Ù</t>
  </si>
  <si>
    <t>ØÇçÇÝ 3ßË3ï3í3ñÓÁ</t>
  </si>
  <si>
    <t>1ñ3Ù</t>
  </si>
  <si>
    <t xml:space="preserve">Переходные коэффициенты. </t>
  </si>
  <si>
    <r>
      <t>заработной платы</t>
    </r>
    <r>
      <rPr>
        <i/>
        <sz val="10"/>
        <rFont val="Arial Armenian"/>
        <family val="2"/>
      </rPr>
      <t xml:space="preserve"> -</t>
    </r>
  </si>
  <si>
    <t>машин в эксплуатацию -</t>
  </si>
  <si>
    <t xml:space="preserve">НАШЕЙ ЭРЫ/НАШЕЙ ЭРЫ
</t>
  </si>
  <si>
    <t>ÞÇýñ, ÝáñÙ3-ïÇíÇ Ñ3Ù3ñÁ</t>
  </si>
  <si>
    <t>2ßË3ï3ÝùÝ»ñÇ, Í3Ëë»ñÇ 3Ýí3ÝáõÙÁ ã3÷Ù3Ý ÙÇ3íáñÁ</t>
  </si>
  <si>
    <t>â3÷Ù3Ý ÙÇ3íáñÁ</t>
  </si>
  <si>
    <t>ø3Ý3ÏÁ</t>
  </si>
  <si>
    <t>2ßË3ï3í3ñÓÇ ÙÇ3íáñÁ éáõµ./Ñ3½3ñ 1ñ3Ù</t>
  </si>
  <si>
    <t>Ø»ù»Yyyy. ß3Ñ3·áñÍÙ3Ý ÙÇ3íáñÁ 
éáõµ./Ñ3½3ñ 1ñ3Ù</t>
  </si>
  <si>
    <t>ÜÛáõÃ»ñÇ 3ñÅ»ùÁ (Ñ3½3ñ 1ñ3Ù)</t>
  </si>
  <si>
    <t>2ßË3ï3í3ñÓÇ ÙÇ3íáñÇ 3ñÅ»ùÁ Ñ3½3ñ 1ñ3Ù</t>
  </si>
  <si>
    <t>ÀÝ1Ñ3ÝáõñÇ 3ñÅ»ùÁ ÙÇ3íáñÇ Ñ3Ù3ñ Ñ3½3ñ 1ñ3Ù</t>
  </si>
  <si>
    <t>ÀÝ1Ñ3ÝáõñÇ 3ñÅ»ùÁ Ñ3½3ñ 1ñ3Ù</t>
  </si>
  <si>
    <t>ÜÛáõÃ»ñÇ 3Ýí3ÝáõÙÁ</t>
  </si>
  <si>
    <t>ø3Ý3ÏÁ ÙÇ3íáñÇ Ñ3Ù3ñ</t>
  </si>
  <si>
    <t>ÜÛáõÃ»ñÇ ÁÝ1Ñ3Ýáõñ Í3ËëÁ</t>
  </si>
  <si>
    <t>ØÇ3íáñÇ 3ñÅ»ùÁ Ñ3½3ñ 1ñ3Ù</t>
  </si>
  <si>
    <r>
      <t>ÜÛáõÃ»ñÇ ÙÇ3íáñÇ 3ñÅ»ùÁ (¶</t>
    </r>
    <r>
      <rPr>
        <vertAlign val="subscript"/>
        <sz val="8"/>
        <rFont val="Arial Armenian"/>
        <family val="2"/>
      </rPr>
      <t>ïñ3Ýëåáñï</t>
    </r>
    <r>
      <rPr>
        <sz val="8"/>
        <rFont val="Arial Armenian"/>
        <family val="2"/>
      </rPr>
      <t>)</t>
    </r>
  </si>
  <si>
    <t>Строительные работы Снос</t>
  </si>
  <si>
    <t xml:space="preserve">Деревянные напольные снос шашки с
</t>
  </si>
  <si>
    <t>м2</t>
  </si>
  <si>
    <t xml:space="preserve">Потолок краской полосы очистки
</t>
  </si>
  <si>
    <r>
      <t>м</t>
    </r>
    <r>
      <rPr>
        <sz val="9"/>
        <rFont val="Arial Armenian"/>
        <family val="2"/>
      </rPr>
      <t>2</t>
    </r>
  </si>
  <si>
    <t xml:space="preserve">C310 т. м. к. 29 </t>
  </si>
  <si>
    <t>Строительных отходов уборка, сбор, отгрузка а/м и перевозка до которого 10 км</t>
  </si>
  <si>
    <t>т</t>
  </si>
  <si>
    <t>Всего</t>
  </si>
  <si>
    <t>Окна пвх. двери</t>
  </si>
  <si>
    <t>рынок</t>
  </si>
  <si>
    <r>
      <t>Двери Металлические, блоком, , мм толщиной., пакета 4+4мм, профиль</t>
    </r>
    <r>
      <rPr>
        <sz val="9"/>
        <rFont val="Sylfaen"/>
        <family val="1"/>
        <charset val="204"/>
      </rPr>
      <t xml:space="preserve"> безопасности, законов и соответствующих закрытия механизму.</t>
    </r>
    <r>
      <rPr>
        <sz val="9"/>
        <rFont val="Sylfaen"/>
        <family val="1"/>
      </rPr>
      <t xml:space="preserve">
</t>
    </r>
  </si>
  <si>
    <t xml:space="preserve">Двери Металлические, блоком, , мм толщиной., пакета 4+4мм, профиль безопасности законов и соответствующих закрытия механизму.
</t>
  </si>
  <si>
    <r>
      <t xml:space="preserve">Окна Пластиковые, блоком, мм толщиной., пакета 4+4мм, профиль </t>
    </r>
    <r>
      <rPr>
        <sz val="9"/>
        <rFont val="Sylfaen"/>
        <family val="1"/>
        <charset val="204"/>
      </rPr>
      <t xml:space="preserve"> безопасности, законов и соответствующих закрытия механизму. </t>
    </r>
  </si>
  <si>
    <t xml:space="preserve">Окна Пластиковые, блоком, мм толщиной., пакета 4+4мм, автоматизации , безопасности, законов и соответствующих закрытия механизму. 
</t>
  </si>
  <si>
    <t xml:space="preserve">Затухание пластмасс 40см цвет антон /RAL 7016/ </t>
  </si>
  <si>
    <t>м</t>
  </si>
  <si>
    <t xml:space="preserve">Затухание пластмасс 40см цвет антон /RAL 7016/
</t>
  </si>
  <si>
    <t>шт</t>
  </si>
  <si>
    <r>
      <rPr>
        <sz val="10"/>
        <rFont val="Sylfaen"/>
        <family val="1"/>
        <charset val="204"/>
      </rPr>
      <t>Мебель /стиль и форма согласовать с заказчиком/</t>
    </r>
    <r>
      <rPr>
        <sz val="9"/>
        <rFont val="Sylfaen"/>
        <family val="1"/>
      </rPr>
      <t xml:space="preserve">
</t>
    </r>
  </si>
  <si>
    <t xml:space="preserve">Окна, жалюзи </t>
  </si>
  <si>
    <t xml:space="preserve"> Пол</t>
  </si>
  <si>
    <t>Цементные сглаживание слоя осуществление мм толщиной</t>
  </si>
  <si>
    <t>импортной цементной инструменты</t>
  </si>
  <si>
    <t>м3</t>
  </si>
  <si>
    <t>Е6-86</t>
  </si>
  <si>
    <t>страница установка цементные сглаживание слоя под</t>
  </si>
  <si>
    <t>арматурная сетка</t>
  </si>
  <si>
    <t xml:space="preserve">Ламинат полы </t>
  </si>
  <si>
    <t xml:space="preserve">Ламинат </t>
  </si>
  <si>
    <t xml:space="preserve">Акаев слой </t>
  </si>
  <si>
    <t>кг</t>
  </si>
  <si>
    <t>Мебель для Ноутбуков, 80x2400մմ</t>
  </si>
  <si>
    <t xml:space="preserve"> Отделочные работы</t>
  </si>
  <si>
    <t>Стены штукатурка мягкая шагов</t>
  </si>
  <si>
    <t>алебастр</t>
  </si>
  <si>
    <t>Стены покраска автомобилей краской знакомств спецодежда</t>
  </si>
  <si>
    <t>мебель</t>
  </si>
  <si>
    <t>латексные краски</t>
  </si>
  <si>
    <t>шипы мебель мягкая шагов</t>
  </si>
  <si>
    <t>шипы покраска автомобилей краской знакомств спецодежда</t>
  </si>
  <si>
    <t>Армстронг (Armstrong) модульный подвесной потолок 600x600 мм</t>
  </si>
  <si>
    <t xml:space="preserve">Армстронг </t>
  </si>
  <si>
    <t>профиль</t>
  </si>
  <si>
    <t>анат гальванизированный винт</t>
  </si>
  <si>
    <t>детские крак</t>
  </si>
  <si>
    <r>
      <t>Электросервис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и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в т. ч.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часть</t>
    </r>
  </si>
  <si>
    <t>Ý3Ë3Ñ3ßíÇ 3Ýí3ÝáõÙÁ</t>
  </si>
  <si>
    <t>úµÛ»ÏïÇ 3Ýí3ÝáõÙÁ -</t>
  </si>
  <si>
    <r>
      <t>Переход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коэффициенты</t>
    </r>
    <r>
      <rPr>
        <i/>
        <sz val="10"/>
        <rFont val="Arial Armenian"/>
        <family val="2"/>
      </rPr>
      <t xml:space="preserve">: </t>
    </r>
  </si>
  <si>
    <t xml:space="preserve">Металл тоже. Панель 6 автоматических выключателей для (модуль) установлен на стенке полости
</t>
  </si>
  <si>
    <t xml:space="preserve">Металл тоже. Панель 6 автоматических выключателей для 
</t>
  </si>
  <si>
    <t xml:space="preserve">Выходное трехфазное 50А автоматически тоже. Переключатель
</t>
  </si>
  <si>
    <t xml:space="preserve">Метки комнаты 50А автоматически тоже. Переключатель
</t>
  </si>
  <si>
    <t xml:space="preserve">Входящие однофазный 40А автоматически тоже. переключатель
</t>
  </si>
  <si>
    <t xml:space="preserve">Входящие однофазный 40А автоматически тоже. переключатель
</t>
  </si>
  <si>
    <t xml:space="preserve">Исходящие однофазный 25А автоматически тоже. переключатель
</t>
  </si>
  <si>
    <t xml:space="preserve">Исходящие однофазный 25А автоматически тоже. Переключатель
</t>
  </si>
  <si>
    <t xml:space="preserve">Исходящие однофазный 16А автоматически тоже. Переключатель
</t>
  </si>
  <si>
    <t xml:space="preserve">Исходящие однофазный 16А автоматически тоже. Переключатель
</t>
  </si>
  <si>
    <t xml:space="preserve">Лосося (LED) светильники для потолков, 35-40 вт мощный. До 3400 лм световой гост, 3900-4000կ цветовой температурой вспышки, IP23-44 остановить градусов
</t>
  </si>
  <si>
    <t xml:space="preserve">ЖК ласки 35-40 вт
</t>
  </si>
  <si>
    <t xml:space="preserve">ПВX Короле Ø25մմ
</t>
  </si>
  <si>
    <t xml:space="preserve">Мастер тоже. Переключатель установки закрытым, в стене, 220վ, 6А
</t>
  </si>
  <si>
    <t xml:space="preserve">Мастер тоже. Переключатель установки закрытым, в стене, 220վ, 6А
</t>
  </si>
  <si>
    <t xml:space="preserve">Автомобильные генераторы огня псков 220վ, 16А
 </t>
  </si>
  <si>
    <t xml:space="preserve">Автомобильные генераторы огня псков 220վ, 16А
</t>
  </si>
  <si>
    <t xml:space="preserve">Разделительный коробка закрытого ларца тоже. Освещение и розетки для сетей, IP22-44 защищенности градусов 
</t>
  </si>
  <si>
    <t xml:space="preserve">коробка передач
</t>
  </si>
  <si>
    <t xml:space="preserve">Коробка выключатели, штепсельные розетки для установки, текирова 
</t>
  </si>
  <si>
    <t xml:space="preserve">Коробка выключатели, штепсельные розетки для установки, 
</t>
  </si>
  <si>
    <t xml:space="preserve">Кабели медные, изолированные, сепаратор основании,атака 3x4մմ2/ , текирова ВВГ
</t>
  </si>
  <si>
    <t xml:space="preserve">Кабели медные, изолированные,сепаратор основании,атака 3x4մմ2/ВВГ
</t>
  </si>
  <si>
    <t xml:space="preserve">Медь кабель ВВГнг-LS-3x2.Мм , розеток групповых линий для
</t>
  </si>
  <si>
    <t xml:space="preserve">Медь кабель ВВГнг-LS-3x2.Мм 
</t>
  </si>
  <si>
    <t xml:space="preserve">Медь кабель ВВГнг-LS-3x1.Мм , розеток групповых линий для
</t>
  </si>
  <si>
    <t xml:space="preserve">Медь кабель ВВГнг-LS-3x1.Мм ,
</t>
  </si>
  <si>
    <t xml:space="preserve">обогреватели /конвекторы/ 1,5 квт мощностью
</t>
  </si>
  <si>
    <t xml:space="preserve">обогреватели /конвекторы/ 1,5 квт мощностью
</t>
  </si>
  <si>
    <t xml:space="preserve">Ана открывает гандзасарский ф50
</t>
  </si>
  <si>
    <t xml:space="preserve">Всего </t>
  </si>
  <si>
    <t>Всего по смете</t>
  </si>
  <si>
    <t>НДС</t>
  </si>
  <si>
    <t xml:space="preserve">№№ 
п\п
</t>
  </si>
  <si>
    <t xml:space="preserve"> расц</t>
  </si>
  <si>
    <t>Наименование работ и затрат</t>
  </si>
  <si>
    <t>Ед изм</t>
  </si>
  <si>
    <t>Кол</t>
  </si>
  <si>
    <t>Стоим един</t>
  </si>
  <si>
    <t>Стоим общая</t>
  </si>
  <si>
    <t>ՀՀ ՍՅՈՒՆԻՔԻ ՄԱՐԶԻ ՏԵՂ ՀԱՄԱՅՆՔԻ ՎԱՂԱՏՈՒՐ ԲՆԱԿԱՎԱՅՐՈՒՄ
ԽԱՂԱՍԵՆՅԱԿԻ ՀԻՄՆԱՆՈՐՈԳՄԱՆ և ԿԱՀԱՎՈՐՄԱՆ ԱՇԽԱՏԱՆՔՆԵՐ
ԱՇԽԱՏԱՆՔՆԵՐԻ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</si>
</sst>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\ ##0.00_р_._-;\-* #\ ##0.00_р_._-;_-* &quot;-&quot;??_р_._-;_-@_-"/>
    <numFmt numFmtId="165" formatCode=";;;"/>
    <numFmt numFmtId="166" formatCode="dd\.mm\.yyyy"/>
    <numFmt numFmtId="167" formatCode="0.000"/>
    <numFmt numFmtId="168" formatCode="0.0"/>
    <numFmt numFmtId="169" formatCode="#\ ##0.00"/>
  </numFmts>
  <fonts count="47">
    <font>
      <sz val="10"/>
      <name val="Arial"/>
      <charset val="134"/>
    </font>
    <font>
      <sz val="10"/>
      <name val="Arial Armenian"/>
      <family val="2"/>
    </font>
    <font>
      <b/>
      <sz val="12"/>
      <name val="Arial Armenian"/>
      <family val="2"/>
    </font>
    <font>
      <sz val="8"/>
      <name val="Arial Armenian"/>
      <family val="2"/>
    </font>
    <font>
      <sz val="9"/>
      <name val="Arial LatArm"/>
      <family val="2"/>
    </font>
    <font>
      <sz val="9"/>
      <name val="Arial Armenian"/>
      <family val="2"/>
    </font>
    <font>
      <sz val="10"/>
      <name val="Sylfaen"/>
      <family val="1"/>
    </font>
    <font>
      <sz val="8"/>
      <name val="Sylfaen"/>
      <family val="1"/>
    </font>
    <font>
      <b/>
      <i/>
      <sz val="10"/>
      <name val="Arial Armenian"/>
      <family val="2"/>
    </font>
    <font>
      <i/>
      <sz val="10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sz val="9"/>
      <name val="Sylfaen"/>
      <family val="1"/>
    </font>
    <font>
      <sz val="10"/>
      <name val="Arial LatArm"/>
      <family val="2"/>
    </font>
    <font>
      <b/>
      <sz val="11"/>
      <name val="Arial Armenian"/>
      <family val="2"/>
    </font>
    <font>
      <b/>
      <i/>
      <sz val="9"/>
      <name val="Arial Armenian"/>
      <family val="2"/>
    </font>
    <font>
      <sz val="10"/>
      <name val="Arial"/>
      <family val="2"/>
    </font>
    <font>
      <sz val="8"/>
      <name val="Arial LatArm"/>
      <family val="2"/>
    </font>
    <font>
      <sz val="10"/>
      <name val="Arial Armenian"/>
      <family val="2"/>
    </font>
    <font>
      <sz val="10"/>
      <name val="Arial"/>
      <family val="2"/>
    </font>
    <font>
      <sz val="12"/>
      <name val="Arial Armenian"/>
      <family val="2"/>
    </font>
    <font>
      <b/>
      <sz val="10"/>
      <name val="Arial LatArm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name val="Helv"/>
      <charset val="134"/>
    </font>
    <font>
      <vertAlign val="subscript"/>
      <sz val="8"/>
      <name val="Arial Armenian"/>
      <family val="2"/>
    </font>
    <font>
      <sz val="9"/>
      <name val="Sylfaen"/>
      <family val="1"/>
      <charset val="204"/>
    </font>
    <font>
      <sz val="8"/>
      <name val="Sylfaen"/>
      <family val="1"/>
      <charset val="204"/>
    </font>
    <font>
      <sz val="10"/>
      <name val="Arial"/>
      <family val="2"/>
    </font>
    <font>
      <sz val="10"/>
      <name val="Sylfaen"/>
      <family val="1"/>
      <charset val="204"/>
    </font>
    <font>
      <sz val="8"/>
      <name val="Arial"/>
      <family val="2"/>
    </font>
    <font>
      <b/>
      <sz val="8"/>
      <name val="Arial Armenian"/>
      <family val="2"/>
    </font>
    <font>
      <b/>
      <sz val="10"/>
      <name val="Arial"/>
      <family val="2"/>
    </font>
    <font>
      <b/>
      <sz val="9"/>
      <name val="Arial Armenian"/>
      <family val="2"/>
    </font>
    <font>
      <b/>
      <sz val="8"/>
      <name val="Sylfaen"/>
      <family val="1"/>
    </font>
    <font>
      <b/>
      <sz val="10"/>
      <name val="Sylfaen"/>
      <family val="1"/>
    </font>
    <font>
      <sz val="10"/>
      <name val="Arial"/>
      <family val="2"/>
    </font>
    <font>
      <sz val="9"/>
      <name val="Arial AM"/>
      <family val="2"/>
    </font>
    <font>
      <sz val="9"/>
      <name val="Arial"/>
      <family val="2"/>
    </font>
    <font>
      <sz val="8"/>
      <name val="Arial AM"/>
      <family val="2"/>
    </font>
    <font>
      <i/>
      <sz val="10"/>
      <name val="Arial"/>
      <family val="2"/>
    </font>
    <font>
      <sz val="9"/>
      <name val="Times New Roman"/>
      <family val="1"/>
    </font>
    <font>
      <b/>
      <i/>
      <sz val="11"/>
      <name val="Arial Armenian"/>
      <family val="2"/>
    </font>
    <font>
      <u/>
      <sz val="12"/>
      <name val="Arial Armenian"/>
      <family val="2"/>
    </font>
    <font>
      <sz val="11"/>
      <name val="Arial Armenian"/>
      <family val="2"/>
    </font>
    <font>
      <b/>
      <u/>
      <sz val="10"/>
      <name val="Arial Armenian"/>
      <family val="2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</fills>
  <borders count="12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</borders>
  <cellStyleXfs count="68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24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18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</cellStyleXfs>
  <cellXfs count="1229">
    <xf numFmtId="0" fontId="0" fillId="0" borderId="0" xfId="0"/>
    <xf numFmtId="0" fontId="13" fillId="0" borderId="0" xfId="27" applyFont="1" applyAlignment="1">
      <alignment horizontal="left"/>
    </xf>
    <xf numFmtId="0" fontId="13" fillId="0" borderId="0" xfId="27" applyFont="1"/>
    <xf numFmtId="0" fontId="34" fillId="0" borderId="13" xfId="0" applyFont="1" applyBorder="1" applyAlignment="1">
      <alignment horizontal="center" vertical="top"/>
    </xf>
    <xf numFmtId="0" fontId="34" fillId="0" borderId="14" xfId="0" applyFont="1" applyBorder="1" applyAlignment="1">
      <alignment vertical="top"/>
    </xf>
    <xf numFmtId="0" fontId="35" fillId="0" borderId="15" xfId="0" applyFont="1" applyBorder="1" applyAlignment="1">
      <alignment vertical="top"/>
    </xf>
    <xf numFmtId="0" fontId="34" fillId="0" borderId="14" xfId="0" applyFont="1" applyBorder="1" applyAlignment="1">
      <alignment horizontal="center" vertical="center"/>
    </xf>
    <xf numFmtId="2" fontId="34" fillId="0" borderId="15" xfId="0" applyNumberFormat="1" applyFont="1" applyBorder="1" applyAlignment="1">
      <alignment horizontal="center" vertical="center" shrinkToFit="1"/>
    </xf>
    <xf numFmtId="2" fontId="34" fillId="0" borderId="14" xfId="0" applyNumberFormat="1" applyFont="1" applyBorder="1" applyAlignment="1">
      <alignment vertical="top"/>
    </xf>
    <xf numFmtId="2" fontId="34" fillId="0" borderId="14" xfId="0" applyNumberFormat="1" applyFont="1" applyBorder="1" applyAlignment="1">
      <alignment vertical="top" shrinkToFit="1"/>
    </xf>
    <xf numFmtId="2" fontId="34" fillId="0" borderId="22" xfId="0" applyNumberFormat="1" applyFont="1" applyBorder="1" applyAlignment="1">
      <alignment vertical="top"/>
    </xf>
    <xf numFmtId="2" fontId="34" fillId="0" borderId="23" xfId="0" applyNumberFormat="1" applyFont="1" applyBorder="1" applyAlignment="1">
      <alignment vertical="top"/>
    </xf>
    <xf numFmtId="2" fontId="35" fillId="0" borderId="14" xfId="0" applyNumberFormat="1" applyFont="1" applyBorder="1" applyAlignment="1">
      <alignment vertical="top"/>
    </xf>
    <xf numFmtId="0" fontId="34" fillId="0" borderId="14" xfId="0" applyFont="1" applyBorder="1" applyAlignment="1">
      <alignment horizontal="center" vertical="center" shrinkToFit="1"/>
    </xf>
    <xf numFmtId="2" fontId="34" fillId="0" borderId="14" xfId="0" applyNumberFormat="1" applyFont="1" applyBorder="1" applyAlignment="1">
      <alignment horizontal="center" vertical="center"/>
    </xf>
    <xf numFmtId="2" fontId="34" fillId="0" borderId="14" xfId="0" applyNumberFormat="1" applyFont="1" applyBorder="1" applyAlignment="1">
      <alignment horizontal="center" vertical="center" shrinkToFit="1"/>
    </xf>
    <xf numFmtId="2" fontId="34" fillId="0" borderId="35" xfId="0" applyNumberFormat="1" applyFont="1" applyBorder="1" applyAlignment="1">
      <alignment vertical="center" shrinkToFit="1"/>
    </xf>
    <xf numFmtId="0" fontId="34" fillId="0" borderId="13" xfId="59" applyFont="1" applyBorder="1" applyAlignment="1">
      <alignment horizontal="center" vertical="top"/>
    </xf>
    <xf numFmtId="0" fontId="34" fillId="0" borderId="14" xfId="59" applyFont="1" applyBorder="1" applyAlignment="1">
      <alignment vertical="top"/>
    </xf>
    <xf numFmtId="0" fontId="35" fillId="0" borderId="15" xfId="59" applyFont="1" applyBorder="1" applyAlignment="1">
      <alignment vertical="top"/>
    </xf>
    <xf numFmtId="0" fontId="34" fillId="0" borderId="14" xfId="59" applyFont="1" applyBorder="1" applyAlignment="1">
      <alignment horizontal="center" vertical="center"/>
    </xf>
    <xf numFmtId="2" fontId="34" fillId="0" borderId="15" xfId="59" applyNumberFormat="1" applyFont="1" applyBorder="1" applyAlignment="1">
      <alignment horizontal="center" vertical="center" shrinkToFit="1"/>
    </xf>
    <xf numFmtId="2" fontId="34" fillId="0" borderId="14" xfId="59" applyNumberFormat="1" applyFont="1" applyBorder="1" applyAlignment="1">
      <alignment vertical="top"/>
    </xf>
    <xf numFmtId="2" fontId="34" fillId="0" borderId="14" xfId="59" applyNumberFormat="1" applyFont="1" applyBorder="1" applyAlignment="1">
      <alignment vertical="top" shrinkToFit="1"/>
    </xf>
    <xf numFmtId="2" fontId="34" fillId="0" borderId="22" xfId="59" applyNumberFormat="1" applyFont="1" applyBorder="1" applyAlignment="1">
      <alignment vertical="top"/>
    </xf>
    <xf numFmtId="2" fontId="34" fillId="0" borderId="23" xfId="59" applyNumberFormat="1" applyFont="1" applyBorder="1" applyAlignment="1">
      <alignment vertical="top"/>
    </xf>
    <xf numFmtId="2" fontId="35" fillId="0" borderId="14" xfId="59" applyNumberFormat="1" applyFont="1" applyBorder="1" applyAlignment="1">
      <alignment vertical="top"/>
    </xf>
    <xf numFmtId="0" fontId="34" fillId="0" borderId="14" xfId="59" applyFont="1" applyBorder="1" applyAlignment="1">
      <alignment horizontal="center" vertical="center" shrinkToFit="1"/>
    </xf>
    <xf numFmtId="2" fontId="34" fillId="0" borderId="14" xfId="59" applyNumberFormat="1" applyFont="1" applyBorder="1" applyAlignment="1">
      <alignment horizontal="center" vertical="center"/>
    </xf>
    <xf numFmtId="2" fontId="34" fillId="0" borderId="14" xfId="59" applyNumberFormat="1" applyFont="1" applyBorder="1" applyAlignment="1">
      <alignment horizontal="center" vertical="center" shrinkToFit="1"/>
    </xf>
    <xf numFmtId="2" fontId="34" fillId="0" borderId="35" xfId="59" applyNumberFormat="1" applyFont="1" applyBorder="1" applyAlignment="1">
      <alignment vertical="center" shrinkToFit="1"/>
    </xf>
    <xf numFmtId="0" fontId="34" fillId="0" borderId="40" xfId="59" applyFont="1" applyBorder="1" applyAlignment="1">
      <alignment horizontal="center" vertical="top"/>
    </xf>
    <xf numFmtId="0" fontId="35" fillId="0" borderId="23" xfId="59" applyFont="1" applyBorder="1" applyAlignment="1">
      <alignment vertical="top"/>
    </xf>
    <xf numFmtId="2" fontId="34" fillId="0" borderId="22" xfId="59" applyNumberFormat="1" applyFont="1" applyBorder="1" applyAlignment="1">
      <alignment horizontal="center" vertical="center" shrinkToFit="1"/>
    </xf>
    <xf numFmtId="0" fontId="36" fillId="0" borderId="44" xfId="0" applyFont="1" applyBorder="1" applyAlignment="1">
      <alignment horizontal="right" vertical="center"/>
    </xf>
    <xf numFmtId="2" fontId="36" fillId="0" borderId="43" xfId="0" applyNumberFormat="1" applyFont="1" applyBorder="1" applyAlignment="1">
      <alignment horizontal="right" vertical="center"/>
    </xf>
    <xf numFmtId="0" fontId="1" fillId="0" borderId="0" xfId="0" applyFont="1"/>
    <xf numFmtId="0" fontId="9" fillId="0" borderId="0" xfId="32" applyFont="1" applyAlignment="1">
      <alignment horizontal="center"/>
    </xf>
    <xf numFmtId="0" fontId="1" fillId="0" borderId="0" xfId="32" applyFont="1"/>
    <xf numFmtId="0" fontId="10" fillId="0" borderId="0" xfId="32" applyFont="1" applyAlignment="1">
      <alignment horizontal="right" vertical="center"/>
    </xf>
    <xf numFmtId="0" fontId="10" fillId="0" borderId="0" xfId="32" applyFont="1"/>
    <xf numFmtId="0" fontId="9" fillId="0" borderId="0" xfId="52" applyFont="1" applyAlignment="1">
      <alignment horizontal="left"/>
    </xf>
    <xf numFmtId="0" fontId="9" fillId="0" borderId="0" xfId="32" applyFont="1" applyAlignment="1">
      <alignment horizontal="right"/>
    </xf>
    <xf numFmtId="2" fontId="8" fillId="0" borderId="0" xfId="32" applyNumberFormat="1" applyFont="1" applyAlignment="1">
      <alignment horizontal="left" vertical="center"/>
    </xf>
    <xf numFmtId="0" fontId="8" fillId="0" borderId="0" xfId="32" applyFont="1"/>
    <xf numFmtId="2" fontId="5" fillId="0" borderId="65" xfId="0" applyNumberFormat="1" applyFont="1" applyBorder="1" applyAlignment="1">
      <alignment vertical="top"/>
    </xf>
    <xf numFmtId="2" fontId="5" fillId="0" borderId="65" xfId="0" applyNumberFormat="1" applyFont="1" applyBorder="1" applyAlignment="1">
      <alignment vertical="top" shrinkToFit="1"/>
    </xf>
    <xf numFmtId="2" fontId="5" fillId="0" borderId="73" xfId="0" applyNumberFormat="1" applyFont="1" applyBorder="1" applyAlignment="1">
      <alignment vertical="top"/>
    </xf>
    <xf numFmtId="2" fontId="5" fillId="0" borderId="66" xfId="0" applyNumberFormat="1" applyFont="1" applyBorder="1" applyAlignment="1">
      <alignment vertical="top"/>
    </xf>
    <xf numFmtId="0" fontId="5" fillId="0" borderId="65" xfId="0" applyFont="1" applyBorder="1" applyAlignment="1">
      <alignment horizontal="center" vertical="center" shrinkToFit="1"/>
    </xf>
    <xf numFmtId="2" fontId="5" fillId="0" borderId="65" xfId="0" applyNumberFormat="1" applyFont="1" applyBorder="1" applyAlignment="1">
      <alignment horizontal="center" vertical="center"/>
    </xf>
    <xf numFmtId="2" fontId="5" fillId="0" borderId="66" xfId="0" applyNumberFormat="1" applyFont="1" applyBorder="1" applyAlignment="1">
      <alignment vertical="top" shrinkToFit="1"/>
    </xf>
    <xf numFmtId="2" fontId="5" fillId="0" borderId="67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vertical="top"/>
    </xf>
    <xf numFmtId="0" fontId="5" fillId="0" borderId="7" xfId="0" applyFont="1" applyBorder="1" applyAlignment="1">
      <alignment horizontal="center" vertical="top"/>
    </xf>
    <xf numFmtId="2" fontId="5" fillId="0" borderId="0" xfId="0" applyNumberFormat="1" applyFont="1" applyAlignment="1">
      <alignment vertical="top"/>
    </xf>
    <xf numFmtId="2" fontId="5" fillId="0" borderId="20" xfId="0" applyNumberFormat="1" applyFont="1" applyBorder="1" applyAlignment="1">
      <alignment vertical="top"/>
    </xf>
    <xf numFmtId="0" fontId="5" fillId="0" borderId="70" xfId="0" applyFont="1" applyBorder="1" applyAlignment="1">
      <alignment horizontal="center" vertical="center" shrinkToFit="1"/>
    </xf>
    <xf numFmtId="2" fontId="5" fillId="0" borderId="70" xfId="0" applyNumberFormat="1" applyFont="1" applyBorder="1" applyAlignment="1">
      <alignment horizontal="center" vertical="center" shrinkToFit="1"/>
    </xf>
    <xf numFmtId="2" fontId="5" fillId="0" borderId="70" xfId="0" applyNumberFormat="1" applyFont="1" applyBorder="1" applyAlignment="1">
      <alignment horizontal="center" vertical="center"/>
    </xf>
    <xf numFmtId="2" fontId="5" fillId="0" borderId="70" xfId="0" applyNumberFormat="1" applyFont="1" applyBorder="1" applyAlignment="1">
      <alignment vertical="top" shrinkToFit="1"/>
    </xf>
    <xf numFmtId="2" fontId="5" fillId="0" borderId="71" xfId="0" applyNumberFormat="1" applyFont="1" applyBorder="1" applyAlignment="1">
      <alignment vertical="top" shrinkToFit="1"/>
    </xf>
    <xf numFmtId="2" fontId="5" fillId="0" borderId="0" xfId="0" applyNumberFormat="1" applyFont="1" applyAlignment="1">
      <alignment vertical="top" shrinkToFit="1"/>
    </xf>
    <xf numFmtId="2" fontId="5" fillId="0" borderId="9" xfId="0" applyNumberFormat="1" applyFont="1" applyBorder="1" applyAlignment="1">
      <alignment vertical="top"/>
    </xf>
    <xf numFmtId="2" fontId="5" fillId="0" borderId="38" xfId="0" applyNumberFormat="1" applyFont="1" applyBorder="1" applyAlignment="1">
      <alignment vertical="top" shrinkToFit="1"/>
    </xf>
    <xf numFmtId="2" fontId="5" fillId="0" borderId="33" xfId="0" applyNumberFormat="1" applyFont="1" applyBorder="1" applyAlignment="1">
      <alignment vertical="center" shrinkToFit="1"/>
    </xf>
    <xf numFmtId="0" fontId="5" fillId="0" borderId="10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 shrinkToFit="1"/>
    </xf>
    <xf numFmtId="2" fontId="5" fillId="0" borderId="2" xfId="0" applyNumberFormat="1" applyFont="1" applyBorder="1" applyAlignment="1">
      <alignment vertical="top"/>
    </xf>
    <xf numFmtId="2" fontId="5" fillId="0" borderId="2" xfId="0" applyNumberFormat="1" applyFont="1" applyBorder="1" applyAlignment="1">
      <alignment vertical="top" shrinkToFit="1"/>
    </xf>
    <xf numFmtId="2" fontId="5" fillId="0" borderId="12" xfId="0" applyNumberFormat="1" applyFont="1" applyBorder="1" applyAlignment="1">
      <alignment vertical="top"/>
    </xf>
    <xf numFmtId="2" fontId="5" fillId="0" borderId="21" xfId="0" applyNumberFormat="1" applyFont="1" applyBorder="1" applyAlignment="1">
      <alignment vertical="top"/>
    </xf>
    <xf numFmtId="2" fontId="5" fillId="0" borderId="34" xfId="0" applyNumberFormat="1" applyFont="1" applyBorder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2" fontId="5" fillId="0" borderId="0" xfId="0" applyNumberFormat="1" applyFont="1" applyAlignment="1">
      <alignment horizontal="center" vertical="center"/>
    </xf>
    <xf numFmtId="2" fontId="5" fillId="0" borderId="20" xfId="0" applyNumberFormat="1" applyFont="1" applyBorder="1" applyAlignment="1">
      <alignment vertical="top" shrinkToFit="1"/>
    </xf>
    <xf numFmtId="2" fontId="5" fillId="0" borderId="67" xfId="32" applyNumberFormat="1" applyFont="1" applyBorder="1" applyAlignment="1">
      <alignment horizontal="center" vertical="center" shrinkToFit="1"/>
    </xf>
    <xf numFmtId="0" fontId="5" fillId="0" borderId="0" xfId="32" applyFont="1" applyAlignment="1">
      <alignment vertical="top"/>
    </xf>
    <xf numFmtId="165" fontId="5" fillId="0" borderId="0" xfId="32" applyNumberFormat="1" applyFont="1" applyAlignment="1">
      <alignment vertical="top"/>
    </xf>
    <xf numFmtId="2" fontId="5" fillId="0" borderId="33" xfId="32" applyNumberFormat="1" applyFont="1" applyBorder="1" applyAlignment="1">
      <alignment vertical="center" shrinkToFit="1"/>
    </xf>
    <xf numFmtId="2" fontId="5" fillId="0" borderId="11" xfId="32" applyNumberFormat="1" applyFont="1" applyBorder="1" applyAlignment="1">
      <alignment horizontal="center" vertical="center" shrinkToFit="1"/>
    </xf>
    <xf numFmtId="0" fontId="5" fillId="0" borderId="72" xfId="0" applyFont="1" applyBorder="1" applyAlignment="1">
      <alignment horizontal="center" vertical="top" shrinkToFit="1"/>
    </xf>
    <xf numFmtId="2" fontId="12" fillId="0" borderId="65" xfId="32" applyNumberFormat="1" applyFont="1" applyBorder="1" applyAlignment="1">
      <alignment vertical="top"/>
    </xf>
    <xf numFmtId="2" fontId="12" fillId="0" borderId="65" xfId="32" applyNumberFormat="1" applyFont="1" applyBorder="1" applyAlignment="1">
      <alignment vertical="top" shrinkToFit="1"/>
    </xf>
    <xf numFmtId="2" fontId="12" fillId="0" borderId="73" xfId="32" applyNumberFormat="1" applyFont="1" applyBorder="1" applyAlignment="1">
      <alignment vertical="top"/>
    </xf>
    <xf numFmtId="2" fontId="12" fillId="0" borderId="66" xfId="32" applyNumberFormat="1" applyFont="1" applyBorder="1" applyAlignment="1">
      <alignment vertical="top"/>
    </xf>
    <xf numFmtId="0" fontId="12" fillId="0" borderId="14" xfId="32" applyFont="1" applyBorder="1" applyAlignment="1">
      <alignment horizontal="center" vertical="center" shrinkToFit="1"/>
    </xf>
    <xf numFmtId="2" fontId="12" fillId="0" borderId="14" xfId="32" applyNumberFormat="1" applyFont="1" applyBorder="1" applyAlignment="1">
      <alignment horizontal="center" vertical="center"/>
    </xf>
    <xf numFmtId="2" fontId="12" fillId="0" borderId="14" xfId="32" applyNumberFormat="1" applyFont="1" applyBorder="1" applyAlignment="1">
      <alignment horizontal="center" vertical="center" shrinkToFit="1"/>
    </xf>
    <xf numFmtId="2" fontId="12" fillId="0" borderId="14" xfId="32" applyNumberFormat="1" applyFont="1" applyBorder="1" applyAlignment="1">
      <alignment vertical="top"/>
    </xf>
    <xf numFmtId="2" fontId="12" fillId="0" borderId="23" xfId="32" applyNumberFormat="1" applyFont="1" applyBorder="1" applyAlignment="1">
      <alignment vertical="top" shrinkToFit="1"/>
    </xf>
    <xf numFmtId="2" fontId="12" fillId="0" borderId="0" xfId="32" applyNumberFormat="1" applyFont="1" applyAlignment="1">
      <alignment vertical="top"/>
    </xf>
    <xf numFmtId="2" fontId="12" fillId="0" borderId="65" xfId="28" applyNumberFormat="1" applyFont="1" applyBorder="1" applyAlignment="1">
      <alignment vertical="top" shrinkToFit="1"/>
    </xf>
    <xf numFmtId="2" fontId="12" fillId="0" borderId="0" xfId="28" applyNumberFormat="1" applyFont="1" applyAlignment="1">
      <alignment vertical="top"/>
    </xf>
    <xf numFmtId="2" fontId="12" fillId="0" borderId="9" xfId="28" applyNumberFormat="1" applyFont="1" applyBorder="1" applyAlignment="1">
      <alignment vertical="top"/>
    </xf>
    <xf numFmtId="2" fontId="12" fillId="0" borderId="20" xfId="32" applyNumberFormat="1" applyFont="1" applyBorder="1" applyAlignment="1">
      <alignment vertical="top"/>
    </xf>
    <xf numFmtId="0" fontId="12" fillId="0" borderId="70" xfId="34" applyFont="1" applyBorder="1" applyAlignment="1">
      <alignment horizontal="center" vertical="top" shrinkToFit="1"/>
    </xf>
    <xf numFmtId="2" fontId="12" fillId="0" borderId="70" xfId="34" applyNumberFormat="1" applyFont="1" applyBorder="1" applyAlignment="1">
      <alignment vertical="top" shrinkToFit="1"/>
    </xf>
    <xf numFmtId="2" fontId="12" fillId="0" borderId="70" xfId="34" applyNumberFormat="1" applyFont="1" applyBorder="1" applyAlignment="1">
      <alignment vertical="top"/>
    </xf>
    <xf numFmtId="2" fontId="12" fillId="0" borderId="2" xfId="32" applyNumberFormat="1" applyFont="1" applyBorder="1" applyAlignment="1">
      <alignment vertical="top"/>
    </xf>
    <xf numFmtId="2" fontId="12" fillId="0" borderId="2" xfId="32" applyNumberFormat="1" applyFont="1" applyBorder="1" applyAlignment="1">
      <alignment vertical="top" shrinkToFit="1"/>
    </xf>
    <xf numFmtId="2" fontId="12" fillId="0" borderId="12" xfId="32" applyNumberFormat="1" applyFont="1" applyBorder="1" applyAlignment="1">
      <alignment vertical="top"/>
    </xf>
    <xf numFmtId="2" fontId="12" fillId="0" borderId="21" xfId="32" applyNumberFormat="1" applyFont="1" applyBorder="1" applyAlignment="1">
      <alignment vertical="top"/>
    </xf>
    <xf numFmtId="0" fontId="12" fillId="0" borderId="60" xfId="34" applyFont="1" applyBorder="1" applyAlignment="1">
      <alignment vertical="top" shrinkToFit="1"/>
    </xf>
    <xf numFmtId="2" fontId="12" fillId="0" borderId="60" xfId="34" applyNumberFormat="1" applyFont="1" applyBorder="1" applyAlignment="1">
      <alignment vertical="top"/>
    </xf>
    <xf numFmtId="2" fontId="12" fillId="0" borderId="61" xfId="34" applyNumberFormat="1" applyFont="1" applyBorder="1" applyAlignment="1">
      <alignment vertical="top" shrinkToFit="1"/>
    </xf>
    <xf numFmtId="2" fontId="5" fillId="0" borderId="34" xfId="32" applyNumberFormat="1" applyFont="1" applyBorder="1" applyAlignment="1">
      <alignment vertical="center" shrinkToFit="1"/>
    </xf>
    <xf numFmtId="2" fontId="12" fillId="0" borderId="65" xfId="34" applyNumberFormat="1" applyFont="1" applyBorder="1" applyAlignment="1">
      <alignment vertical="top"/>
    </xf>
    <xf numFmtId="2" fontId="12" fillId="0" borderId="65" xfId="34" applyNumberFormat="1" applyFont="1" applyBorder="1" applyAlignment="1">
      <alignment vertical="top" shrinkToFit="1"/>
    </xf>
    <xf numFmtId="2" fontId="12" fillId="0" borderId="73" xfId="34" applyNumberFormat="1" applyFont="1" applyBorder="1" applyAlignment="1">
      <alignment vertical="top"/>
    </xf>
    <xf numFmtId="2" fontId="12" fillId="0" borderId="66" xfId="34" applyNumberFormat="1" applyFont="1" applyBorder="1" applyAlignment="1">
      <alignment vertical="top"/>
    </xf>
    <xf numFmtId="0" fontId="12" fillId="0" borderId="65" xfId="34" applyFont="1" applyBorder="1" applyAlignment="1">
      <alignment horizontal="center" vertical="center" shrinkToFit="1"/>
    </xf>
    <xf numFmtId="2" fontId="12" fillId="0" borderId="65" xfId="34" applyNumberFormat="1" applyFont="1" applyBorder="1" applyAlignment="1">
      <alignment horizontal="center" vertical="center"/>
    </xf>
    <xf numFmtId="2" fontId="12" fillId="0" borderId="66" xfId="34" applyNumberFormat="1" applyFont="1" applyBorder="1" applyAlignment="1">
      <alignment vertical="top" shrinkToFit="1"/>
    </xf>
    <xf numFmtId="2" fontId="5" fillId="0" borderId="67" xfId="34" applyNumberFormat="1" applyFont="1" applyBorder="1" applyAlignment="1">
      <alignment horizontal="center" vertical="center" shrinkToFit="1"/>
    </xf>
    <xf numFmtId="0" fontId="5" fillId="0" borderId="0" xfId="34" applyFont="1" applyAlignment="1">
      <alignment vertical="top"/>
    </xf>
    <xf numFmtId="165" fontId="5" fillId="0" borderId="0" xfId="34" applyNumberFormat="1" applyFont="1" applyAlignment="1">
      <alignment vertical="top"/>
    </xf>
    <xf numFmtId="2" fontId="12" fillId="0" borderId="0" xfId="34" applyNumberFormat="1" applyFont="1" applyAlignment="1">
      <alignment vertical="top"/>
    </xf>
    <xf numFmtId="2" fontId="12" fillId="0" borderId="9" xfId="34" applyNumberFormat="1" applyFont="1" applyBorder="1" applyAlignment="1">
      <alignment vertical="top"/>
    </xf>
    <xf numFmtId="2" fontId="12" fillId="0" borderId="20" xfId="34" applyNumberFormat="1" applyFont="1" applyBorder="1" applyAlignment="1">
      <alignment vertical="top"/>
    </xf>
    <xf numFmtId="0" fontId="12" fillId="0" borderId="31" xfId="34" applyFont="1" applyBorder="1" applyAlignment="1">
      <alignment horizontal="center" vertical="top" shrinkToFit="1"/>
    </xf>
    <xf numFmtId="2" fontId="12" fillId="0" borderId="31" xfId="34" applyNumberFormat="1" applyFont="1" applyBorder="1" applyAlignment="1">
      <alignment horizontal="center" vertical="top" shrinkToFit="1"/>
    </xf>
    <xf numFmtId="2" fontId="12" fillId="0" borderId="31" xfId="34" applyNumberFormat="1" applyFont="1" applyBorder="1" applyAlignment="1">
      <alignment horizontal="center" vertical="top"/>
    </xf>
    <xf numFmtId="2" fontId="12" fillId="0" borderId="31" xfId="34" applyNumberFormat="1" applyFont="1" applyBorder="1" applyAlignment="1">
      <alignment vertical="top" shrinkToFit="1"/>
    </xf>
    <xf numFmtId="2" fontId="12" fillId="0" borderId="0" xfId="34" applyNumberFormat="1" applyFont="1" applyAlignment="1">
      <alignment vertical="top" shrinkToFit="1"/>
    </xf>
    <xf numFmtId="0" fontId="12" fillId="0" borderId="0" xfId="34" applyFont="1" applyAlignment="1">
      <alignment horizontal="center" vertical="center" shrinkToFit="1"/>
    </xf>
    <xf numFmtId="2" fontId="12" fillId="0" borderId="0" xfId="34" applyNumberFormat="1" applyFont="1" applyAlignment="1">
      <alignment horizontal="center" vertical="center"/>
    </xf>
    <xf numFmtId="2" fontId="12" fillId="0" borderId="20" xfId="34" applyNumberFormat="1" applyFont="1" applyBorder="1" applyAlignment="1">
      <alignment vertical="top" shrinkToFit="1"/>
    </xf>
    <xf numFmtId="2" fontId="5" fillId="0" borderId="33" xfId="34" applyNumberFormat="1" applyFont="1" applyBorder="1" applyAlignment="1">
      <alignment vertical="center" shrinkToFit="1"/>
    </xf>
    <xf numFmtId="0" fontId="5" fillId="0" borderId="10" xfId="34" applyFont="1" applyBorder="1" applyAlignment="1">
      <alignment horizontal="center" vertical="top"/>
    </xf>
    <xf numFmtId="0" fontId="5" fillId="0" borderId="2" xfId="34" applyFont="1" applyBorder="1" applyAlignment="1">
      <alignment vertical="top"/>
    </xf>
    <xf numFmtId="0" fontId="12" fillId="0" borderId="2" xfId="34" applyFont="1" applyBorder="1" applyAlignment="1">
      <alignment horizontal="center" vertical="center"/>
    </xf>
    <xf numFmtId="2" fontId="12" fillId="0" borderId="11" xfId="34" applyNumberFormat="1" applyFont="1" applyBorder="1" applyAlignment="1">
      <alignment horizontal="center" vertical="center" shrinkToFit="1"/>
    </xf>
    <xf numFmtId="2" fontId="12" fillId="0" borderId="2" xfId="34" applyNumberFormat="1" applyFont="1" applyBorder="1" applyAlignment="1">
      <alignment vertical="top"/>
    </xf>
    <xf numFmtId="2" fontId="12" fillId="0" borderId="2" xfId="34" applyNumberFormat="1" applyFont="1" applyBorder="1" applyAlignment="1">
      <alignment vertical="top" shrinkToFit="1"/>
    </xf>
    <xf numFmtId="2" fontId="12" fillId="0" borderId="12" xfId="34" applyNumberFormat="1" applyFont="1" applyBorder="1" applyAlignment="1">
      <alignment vertical="top"/>
    </xf>
    <xf numFmtId="2" fontId="12" fillId="0" borderId="21" xfId="34" applyNumberFormat="1" applyFont="1" applyBorder="1" applyAlignment="1">
      <alignment vertical="top"/>
    </xf>
    <xf numFmtId="0" fontId="12" fillId="0" borderId="2" xfId="34" applyFont="1" applyBorder="1" applyAlignment="1">
      <alignment horizontal="center" vertical="center" shrinkToFit="1"/>
    </xf>
    <xf numFmtId="2" fontId="12" fillId="0" borderId="2" xfId="34" applyNumberFormat="1" applyFont="1" applyBorder="1" applyAlignment="1">
      <alignment horizontal="center" vertical="center"/>
    </xf>
    <xf numFmtId="2" fontId="12" fillId="0" borderId="21" xfId="34" applyNumberFormat="1" applyFont="1" applyBorder="1" applyAlignment="1">
      <alignment vertical="top" shrinkToFit="1"/>
    </xf>
    <xf numFmtId="2" fontId="5" fillId="0" borderId="11" xfId="34" applyNumberFormat="1" applyFont="1" applyBorder="1" applyAlignment="1">
      <alignment horizontal="center" vertical="center" shrinkToFit="1"/>
    </xf>
    <xf numFmtId="2" fontId="5" fillId="0" borderId="34" xfId="34" applyNumberFormat="1" applyFont="1" applyBorder="1" applyAlignment="1">
      <alignment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2" fontId="5" fillId="0" borderId="46" xfId="0" applyNumberFormat="1" applyFont="1" applyBorder="1" applyAlignment="1">
      <alignment vertical="center" shrinkToFit="1"/>
    </xf>
    <xf numFmtId="2" fontId="10" fillId="0" borderId="45" xfId="0" applyNumberFormat="1" applyFont="1" applyBorder="1" applyAlignment="1">
      <alignment horizontal="right" vertical="center" shrinkToFit="1"/>
    </xf>
    <xf numFmtId="2" fontId="10" fillId="0" borderId="43" xfId="0" applyNumberFormat="1" applyFont="1" applyBorder="1" applyAlignment="1">
      <alignment horizontal="right" vertical="center"/>
    </xf>
    <xf numFmtId="2" fontId="10" fillId="0" borderId="43" xfId="0" applyNumberFormat="1" applyFont="1" applyBorder="1" applyAlignment="1">
      <alignment horizontal="right" vertical="center" shrinkToFit="1"/>
    </xf>
    <xf numFmtId="2" fontId="10" fillId="0" borderId="47" xfId="0" applyNumberFormat="1" applyFont="1" applyBorder="1" applyAlignment="1">
      <alignment horizontal="right" vertical="center" shrinkToFit="1"/>
    </xf>
    <xf numFmtId="2" fontId="5" fillId="0" borderId="0" xfId="0" applyNumberFormat="1" applyFont="1" applyAlignment="1">
      <alignment horizontal="center" vertical="center" shrinkToFit="1"/>
    </xf>
    <xf numFmtId="0" fontId="5" fillId="0" borderId="0" xfId="59" applyFont="1" applyAlignment="1">
      <alignment horizontal="center" vertical="center" shrinkToFit="1"/>
    </xf>
    <xf numFmtId="2" fontId="5" fillId="0" borderId="0" xfId="59" applyNumberFormat="1" applyFont="1" applyAlignment="1">
      <alignment horizontal="center" vertical="center"/>
    </xf>
    <xf numFmtId="2" fontId="5" fillId="0" borderId="0" xfId="59" applyNumberFormat="1" applyFont="1" applyAlignment="1">
      <alignment horizontal="center" vertical="center" shrinkToFit="1"/>
    </xf>
    <xf numFmtId="2" fontId="5" fillId="0" borderId="0" xfId="59" applyNumberFormat="1" applyFont="1" applyAlignment="1">
      <alignment vertical="top" shrinkToFit="1"/>
    </xf>
    <xf numFmtId="0" fontId="3" fillId="0" borderId="0" xfId="34" applyFont="1" applyAlignment="1">
      <alignment horizontal="center"/>
    </xf>
    <xf numFmtId="49" fontId="3" fillId="0" borderId="0" xfId="34" applyNumberFormat="1" applyFont="1" applyAlignment="1">
      <alignment horizontal="center"/>
    </xf>
    <xf numFmtId="49" fontId="3" fillId="0" borderId="0" xfId="34" applyNumberFormat="1" applyFont="1" applyAlignment="1">
      <alignment horizontal="left"/>
    </xf>
    <xf numFmtId="2" fontId="3" fillId="0" borderId="0" xfId="34" applyNumberFormat="1" applyFont="1" applyAlignment="1">
      <alignment horizontal="right"/>
    </xf>
    <xf numFmtId="2" fontId="5" fillId="0" borderId="0" xfId="34" applyNumberFormat="1" applyFont="1" applyAlignment="1">
      <alignment horizontal="right"/>
    </xf>
    <xf numFmtId="0" fontId="3" fillId="0" borderId="0" xfId="34" applyFont="1" applyAlignment="1">
      <alignment horizontal="right" vertical="top" shrinkToFit="1"/>
    </xf>
    <xf numFmtId="0" fontId="1" fillId="0" borderId="0" xfId="34" applyFont="1"/>
    <xf numFmtId="165" fontId="1" fillId="0" borderId="0" xfId="34" applyNumberFormat="1" applyFont="1"/>
    <xf numFmtId="0" fontId="8" fillId="0" borderId="2" xfId="34" applyFont="1" applyBorder="1" applyAlignment="1">
      <alignment horizontal="centerContinuous"/>
    </xf>
    <xf numFmtId="0" fontId="43" fillId="0" borderId="2" xfId="34" applyFont="1" applyBorder="1" applyAlignment="1">
      <alignment horizontal="centerContinuous"/>
    </xf>
    <xf numFmtId="0" fontId="1" fillId="0" borderId="2" xfId="34" applyFont="1" applyBorder="1" applyAlignment="1">
      <alignment horizontal="centerContinuous"/>
    </xf>
    <xf numFmtId="0" fontId="8" fillId="0" borderId="65" xfId="34" applyFont="1" applyBorder="1"/>
    <xf numFmtId="0" fontId="43" fillId="0" borderId="65" xfId="34" applyFont="1" applyBorder="1"/>
    <xf numFmtId="0" fontId="1" fillId="0" borderId="65" xfId="34" applyFont="1" applyBorder="1"/>
    <xf numFmtId="0" fontId="1" fillId="0" borderId="0" xfId="34" applyFont="1" applyAlignment="1">
      <alignment horizontal="right"/>
    </xf>
    <xf numFmtId="0" fontId="2" fillId="0" borderId="0" xfId="34" applyFont="1"/>
    <xf numFmtId="0" fontId="8" fillId="0" borderId="0" xfId="34" applyFont="1" applyAlignment="1">
      <alignment vertical="center"/>
    </xf>
    <xf numFmtId="0" fontId="9" fillId="0" borderId="0" xfId="34" applyFont="1" applyAlignment="1">
      <alignment vertical="center"/>
    </xf>
    <xf numFmtId="49" fontId="14" fillId="0" borderId="0" xfId="34" applyNumberFormat="1" applyFont="1" applyAlignment="1">
      <alignment horizontal="right"/>
    </xf>
    <xf numFmtId="49" fontId="2" fillId="0" borderId="0" xfId="34" applyNumberFormat="1" applyFont="1"/>
    <xf numFmtId="165" fontId="2" fillId="0" borderId="0" xfId="34" applyNumberFormat="1" applyFont="1"/>
    <xf numFmtId="0" fontId="3" fillId="0" borderId="0" xfId="34" applyFont="1"/>
    <xf numFmtId="0" fontId="10" fillId="0" borderId="2" xfId="34" applyFont="1" applyBorder="1" applyAlignment="1">
      <alignment horizontal="centerContinuous"/>
    </xf>
    <xf numFmtId="0" fontId="10" fillId="0" borderId="0" xfId="59" applyFont="1" applyAlignment="1">
      <alignment wrapText="1"/>
    </xf>
    <xf numFmtId="0" fontId="10" fillId="0" borderId="0" xfId="34" applyFont="1" applyAlignment="1">
      <alignment horizontal="left"/>
    </xf>
    <xf numFmtId="0" fontId="1" fillId="0" borderId="0" xfId="34" applyFont="1" applyAlignment="1">
      <alignment horizontal="center"/>
    </xf>
    <xf numFmtId="0" fontId="10" fillId="0" borderId="0" xfId="34" applyFont="1"/>
    <xf numFmtId="0" fontId="1" fillId="0" borderId="0" xfId="34" applyFont="1" applyAlignment="1">
      <alignment horizontal="left" vertical="center"/>
    </xf>
    <xf numFmtId="166" fontId="10" fillId="0" borderId="0" xfId="34" applyNumberFormat="1" applyFont="1" applyAlignment="1">
      <alignment horizontal="left"/>
    </xf>
    <xf numFmtId="2" fontId="2" fillId="0" borderId="0" xfId="34" applyNumberFormat="1" applyFont="1" applyAlignment="1">
      <alignment horizontal="center"/>
    </xf>
    <xf numFmtId="0" fontId="11" fillId="0" borderId="0" xfId="34" applyFont="1" applyAlignment="1">
      <alignment shrinkToFit="1"/>
    </xf>
    <xf numFmtId="0" fontId="1" fillId="0" borderId="0" xfId="34" applyFont="1" applyAlignment="1">
      <alignment shrinkToFit="1"/>
    </xf>
    <xf numFmtId="2" fontId="8" fillId="0" borderId="0" xfId="34" applyNumberFormat="1" applyFont="1" applyAlignment="1">
      <alignment horizontal="left" vertical="center"/>
    </xf>
    <xf numFmtId="2" fontId="5" fillId="0" borderId="0" xfId="34" applyNumberFormat="1" applyFont="1" applyAlignment="1">
      <alignment vertical="top"/>
    </xf>
    <xf numFmtId="2" fontId="5" fillId="0" borderId="0" xfId="34" applyNumberFormat="1" applyFont="1" applyAlignment="1">
      <alignment vertical="top" shrinkToFit="1"/>
    </xf>
    <xf numFmtId="2" fontId="5" fillId="0" borderId="73" xfId="34" applyNumberFormat="1" applyFont="1" applyBorder="1" applyAlignment="1">
      <alignment vertical="top"/>
    </xf>
    <xf numFmtId="2" fontId="5" fillId="0" borderId="65" xfId="34" applyNumberFormat="1" applyFont="1" applyBorder="1" applyAlignment="1">
      <alignment vertical="top" shrinkToFit="1"/>
    </xf>
    <xf numFmtId="2" fontId="5" fillId="0" borderId="66" xfId="34" applyNumberFormat="1" applyFont="1" applyBorder="1" applyAlignment="1">
      <alignment vertical="top"/>
    </xf>
    <xf numFmtId="0" fontId="5" fillId="0" borderId="65" xfId="34" applyFont="1" applyBorder="1" applyAlignment="1">
      <alignment horizontal="center" vertical="center" shrinkToFit="1"/>
    </xf>
    <xf numFmtId="2" fontId="5" fillId="0" borderId="65" xfId="34" applyNumberFormat="1" applyFont="1" applyBorder="1" applyAlignment="1">
      <alignment horizontal="center" vertical="center"/>
    </xf>
    <xf numFmtId="2" fontId="5" fillId="0" borderId="65" xfId="34" applyNumberFormat="1" applyFont="1" applyBorder="1" applyAlignment="1">
      <alignment vertical="top"/>
    </xf>
    <xf numFmtId="2" fontId="5" fillId="0" borderId="66" xfId="34" applyNumberFormat="1" applyFont="1" applyBorder="1" applyAlignment="1">
      <alignment vertical="top" shrinkToFit="1"/>
    </xf>
    <xf numFmtId="2" fontId="5" fillId="0" borderId="9" xfId="34" applyNumberFormat="1" applyFont="1" applyBorder="1" applyAlignment="1">
      <alignment vertical="top"/>
    </xf>
    <xf numFmtId="2" fontId="5" fillId="0" borderId="20" xfId="34" applyNumberFormat="1" applyFont="1" applyBorder="1" applyAlignment="1">
      <alignment vertical="top"/>
    </xf>
    <xf numFmtId="2" fontId="5" fillId="0" borderId="70" xfId="34" applyNumberFormat="1" applyFont="1" applyBorder="1" applyAlignment="1">
      <alignment horizontal="center" vertical="center" shrinkToFit="1"/>
    </xf>
    <xf numFmtId="2" fontId="5" fillId="0" borderId="70" xfId="34" applyNumberFormat="1" applyFont="1" applyBorder="1" applyAlignment="1">
      <alignment horizontal="center" vertical="center"/>
    </xf>
    <xf numFmtId="2" fontId="5" fillId="0" borderId="70" xfId="28" applyNumberFormat="1" applyFont="1" applyBorder="1" applyAlignment="1">
      <alignment vertical="top" shrinkToFit="1"/>
    </xf>
    <xf numFmtId="2" fontId="5" fillId="0" borderId="71" xfId="34" applyNumberFormat="1" applyFont="1" applyBorder="1" applyAlignment="1">
      <alignment vertical="top" shrinkToFit="1"/>
    </xf>
    <xf numFmtId="0" fontId="5" fillId="0" borderId="29" xfId="34" applyFont="1" applyBorder="1" applyAlignment="1">
      <alignment horizontal="center" vertical="center" shrinkToFit="1"/>
    </xf>
    <xf numFmtId="2" fontId="5" fillId="0" borderId="29" xfId="34" applyNumberFormat="1" applyFont="1" applyBorder="1" applyAlignment="1">
      <alignment horizontal="center" vertical="center"/>
    </xf>
    <xf numFmtId="2" fontId="5" fillId="0" borderId="29" xfId="34" applyNumberFormat="1" applyFont="1" applyBorder="1" applyAlignment="1">
      <alignment vertical="top"/>
    </xf>
    <xf numFmtId="2" fontId="5" fillId="0" borderId="38" xfId="34" applyNumberFormat="1" applyFont="1" applyBorder="1" applyAlignment="1">
      <alignment vertical="top" shrinkToFit="1"/>
    </xf>
    <xf numFmtId="2" fontId="5" fillId="0" borderId="2" xfId="34" applyNumberFormat="1" applyFont="1" applyBorder="1" applyAlignment="1">
      <alignment vertical="top"/>
    </xf>
    <xf numFmtId="2" fontId="5" fillId="0" borderId="2" xfId="34" applyNumberFormat="1" applyFont="1" applyBorder="1" applyAlignment="1">
      <alignment vertical="top" shrinkToFit="1"/>
    </xf>
    <xf numFmtId="2" fontId="5" fillId="0" borderId="12" xfId="34" applyNumberFormat="1" applyFont="1" applyBorder="1" applyAlignment="1">
      <alignment vertical="top"/>
    </xf>
    <xf numFmtId="2" fontId="5" fillId="0" borderId="21" xfId="34" applyNumberFormat="1" applyFont="1" applyBorder="1" applyAlignment="1">
      <alignment vertical="top"/>
    </xf>
    <xf numFmtId="0" fontId="5" fillId="0" borderId="0" xfId="34" applyFont="1" applyAlignment="1">
      <alignment horizontal="center" vertical="center" shrinkToFit="1"/>
    </xf>
    <xf numFmtId="2" fontId="5" fillId="0" borderId="0" xfId="34" applyNumberFormat="1" applyFont="1" applyAlignment="1">
      <alignment horizontal="center" vertical="center"/>
    </xf>
    <xf numFmtId="2" fontId="5" fillId="0" borderId="20" xfId="34" applyNumberFormat="1" applyFont="1" applyBorder="1" applyAlignment="1">
      <alignment vertical="top" shrinkToFit="1"/>
    </xf>
    <xf numFmtId="0" fontId="5" fillId="0" borderId="0" xfId="28" applyFont="1" applyAlignment="1">
      <alignment vertical="top"/>
    </xf>
    <xf numFmtId="165" fontId="5" fillId="0" borderId="0" xfId="28" applyNumberFormat="1" applyFont="1" applyAlignment="1">
      <alignment vertical="top"/>
    </xf>
    <xf numFmtId="2" fontId="12" fillId="0" borderId="70" xfId="34" applyNumberFormat="1" applyFont="1" applyBorder="1" applyAlignment="1">
      <alignment horizontal="center" vertical="top" shrinkToFit="1"/>
    </xf>
    <xf numFmtId="2" fontId="12" fillId="0" borderId="70" xfId="34" applyNumberFormat="1" applyFont="1" applyBorder="1" applyAlignment="1">
      <alignment horizontal="center" vertical="top"/>
    </xf>
    <xf numFmtId="2" fontId="12" fillId="0" borderId="71" xfId="34" applyNumberFormat="1" applyFont="1" applyBorder="1" applyAlignment="1">
      <alignment vertical="top" shrinkToFit="1"/>
    </xf>
    <xf numFmtId="0" fontId="12" fillId="0" borderId="63" xfId="34" applyFont="1" applyBorder="1" applyAlignment="1">
      <alignment horizontal="center" vertical="top" shrinkToFit="1"/>
    </xf>
    <xf numFmtId="2" fontId="12" fillId="0" borderId="63" xfId="34" applyNumberFormat="1" applyFont="1" applyBorder="1" applyAlignment="1">
      <alignment horizontal="center" vertical="top" shrinkToFit="1"/>
    </xf>
    <xf numFmtId="2" fontId="12" fillId="0" borderId="60" xfId="34" applyNumberFormat="1" applyFont="1" applyBorder="1" applyAlignment="1">
      <alignment horizontal="center" vertical="top"/>
    </xf>
    <xf numFmtId="2" fontId="12" fillId="0" borderId="63" xfId="34" applyNumberFormat="1" applyFont="1" applyBorder="1" applyAlignment="1">
      <alignment vertical="top" shrinkToFit="1"/>
    </xf>
    <xf numFmtId="2" fontId="12" fillId="0" borderId="39" xfId="34" applyNumberFormat="1" applyFont="1" applyBorder="1" applyAlignment="1">
      <alignment vertical="top" shrinkToFit="1"/>
    </xf>
    <xf numFmtId="0" fontId="12" fillId="0" borderId="70" xfId="34" applyFont="1" applyBorder="1" applyAlignment="1">
      <alignment horizontal="center" vertical="center" shrinkToFit="1"/>
    </xf>
    <xf numFmtId="2" fontId="12" fillId="0" borderId="70" xfId="34" applyNumberFormat="1" applyFont="1" applyBorder="1" applyAlignment="1">
      <alignment horizontal="center" vertical="center" shrinkToFit="1"/>
    </xf>
    <xf numFmtId="2" fontId="12" fillId="0" borderId="70" xfId="34" applyNumberFormat="1" applyFont="1" applyBorder="1" applyAlignment="1">
      <alignment horizontal="center" vertical="center"/>
    </xf>
    <xf numFmtId="0" fontId="12" fillId="0" borderId="29" xfId="34" applyFont="1" applyBorder="1" applyAlignment="1">
      <alignment horizontal="center" vertical="center" shrinkToFit="1"/>
    </xf>
    <xf numFmtId="2" fontId="12" fillId="0" borderId="29" xfId="34" applyNumberFormat="1" applyFont="1" applyBorder="1" applyAlignment="1">
      <alignment horizontal="center" vertical="center"/>
    </xf>
    <xf numFmtId="2" fontId="12" fillId="0" borderId="29" xfId="34" applyNumberFormat="1" applyFont="1" applyBorder="1" applyAlignment="1">
      <alignment vertical="top"/>
    </xf>
    <xf numFmtId="2" fontId="12" fillId="0" borderId="38" xfId="34" applyNumberFormat="1" applyFont="1" applyBorder="1" applyAlignment="1">
      <alignment vertical="top" shrinkToFit="1"/>
    </xf>
    <xf numFmtId="0" fontId="5" fillId="0" borderId="0" xfId="59" applyFont="1" applyAlignment="1">
      <alignment vertical="top"/>
    </xf>
    <xf numFmtId="0" fontId="5" fillId="0" borderId="41" xfId="59" applyFont="1" applyBorder="1" applyAlignment="1">
      <alignment horizontal="center" vertical="top"/>
    </xf>
    <xf numFmtId="10" fontId="5" fillId="0" borderId="0" xfId="59" applyNumberFormat="1" applyFont="1" applyAlignment="1">
      <alignment horizontal="center" vertical="center"/>
    </xf>
    <xf numFmtId="2" fontId="5" fillId="0" borderId="9" xfId="59" applyNumberFormat="1" applyFont="1" applyBorder="1" applyAlignment="1">
      <alignment horizontal="center" vertical="center" shrinkToFit="1"/>
    </xf>
    <xf numFmtId="2" fontId="5" fillId="0" borderId="0" xfId="59" applyNumberFormat="1" applyFont="1" applyAlignment="1">
      <alignment vertical="top"/>
    </xf>
    <xf numFmtId="2" fontId="5" fillId="0" borderId="46" xfId="59" applyNumberFormat="1" applyFont="1" applyBorder="1" applyAlignment="1">
      <alignment vertical="center" shrinkToFit="1"/>
    </xf>
    <xf numFmtId="0" fontId="5" fillId="0" borderId="0" xfId="59" applyFont="1" applyAlignment="1">
      <alignment horizontal="center" vertical="center"/>
    </xf>
    <xf numFmtId="0" fontId="10" fillId="0" borderId="42" xfId="59" applyFont="1" applyBorder="1" applyAlignment="1">
      <alignment horizontal="right" vertical="center"/>
    </xf>
    <xf numFmtId="0" fontId="10" fillId="0" borderId="43" xfId="59" applyFont="1" applyBorder="1" applyAlignment="1">
      <alignment horizontal="right" vertical="center"/>
    </xf>
    <xf numFmtId="2" fontId="10" fillId="0" borderId="45" xfId="59" applyNumberFormat="1" applyFont="1" applyBorder="1" applyAlignment="1">
      <alignment horizontal="right" vertical="center" shrinkToFit="1"/>
    </xf>
    <xf numFmtId="2" fontId="10" fillId="0" borderId="43" xfId="59" applyNumberFormat="1" applyFont="1" applyBorder="1" applyAlignment="1">
      <alignment horizontal="right" vertical="center"/>
    </xf>
    <xf numFmtId="2" fontId="10" fillId="0" borderId="43" xfId="59" applyNumberFormat="1" applyFont="1" applyBorder="1" applyAlignment="1">
      <alignment horizontal="right" vertical="center" shrinkToFit="1"/>
    </xf>
    <xf numFmtId="0" fontId="10" fillId="0" borderId="43" xfId="59" applyFont="1" applyBorder="1" applyAlignment="1">
      <alignment horizontal="right" vertical="center" shrinkToFit="1"/>
    </xf>
    <xf numFmtId="2" fontId="10" fillId="0" borderId="47" xfId="59" applyNumberFormat="1" applyFont="1" applyBorder="1" applyAlignment="1">
      <alignment horizontal="right" vertical="center" shrinkToFit="1"/>
    </xf>
    <xf numFmtId="0" fontId="5" fillId="0" borderId="0" xfId="59" applyFont="1" applyAlignment="1">
      <alignment horizontal="center" vertical="top"/>
    </xf>
    <xf numFmtId="2" fontId="5" fillId="0" borderId="0" xfId="59" applyNumberFormat="1" applyFont="1" applyAlignment="1">
      <alignment vertical="center" shrinkToFit="1"/>
    </xf>
    <xf numFmtId="0" fontId="5" fillId="0" borderId="0" xfId="34" applyFont="1" applyAlignment="1">
      <alignment horizontal="center" vertical="top"/>
    </xf>
    <xf numFmtId="0" fontId="5" fillId="0" borderId="0" xfId="34" applyFont="1" applyAlignment="1">
      <alignment horizontal="center" vertical="center"/>
    </xf>
    <xf numFmtId="2" fontId="5" fillId="0" borderId="0" xfId="34" applyNumberFormat="1" applyFont="1" applyAlignment="1">
      <alignment horizontal="center" vertical="center" shrinkToFit="1"/>
    </xf>
    <xf numFmtId="2" fontId="5" fillId="0" borderId="0" xfId="34" applyNumberFormat="1" applyFont="1" applyAlignment="1">
      <alignment vertical="center" shrinkToFit="1"/>
    </xf>
    <xf numFmtId="0" fontId="9" fillId="0" borderId="0" xfId="53" applyFont="1" applyAlignment="1">
      <alignment horizontal="left"/>
    </xf>
    <xf numFmtId="0" fontId="5" fillId="0" borderId="51" xfId="0" applyFont="1" applyBorder="1" applyAlignment="1">
      <alignment horizontal="center" vertical="center" shrinkToFit="1"/>
    </xf>
    <xf numFmtId="2" fontId="5" fillId="0" borderId="51" xfId="0" applyNumberFormat="1" applyFont="1" applyBorder="1" applyAlignment="1">
      <alignment horizontal="center" vertical="center"/>
    </xf>
    <xf numFmtId="2" fontId="5" fillId="0" borderId="51" xfId="0" applyNumberFormat="1" applyFont="1" applyBorder="1" applyAlignment="1">
      <alignment vertical="top"/>
    </xf>
    <xf numFmtId="2" fontId="5" fillId="0" borderId="52" xfId="0" applyNumberFormat="1" applyFont="1" applyBorder="1" applyAlignment="1">
      <alignment vertical="top" shrinkToFit="1"/>
    </xf>
    <xf numFmtId="2" fontId="7" fillId="0" borderId="65" xfId="0" applyNumberFormat="1" applyFont="1" applyBorder="1" applyAlignment="1">
      <alignment vertical="top"/>
    </xf>
    <xf numFmtId="2" fontId="7" fillId="0" borderId="2" xfId="0" applyNumberFormat="1" applyFont="1" applyBorder="1" applyAlignment="1">
      <alignment vertical="top"/>
    </xf>
    <xf numFmtId="2" fontId="7" fillId="0" borderId="0" xfId="0" applyNumberFormat="1" applyFont="1" applyAlignment="1">
      <alignment vertical="top"/>
    </xf>
    <xf numFmtId="167" fontId="5" fillId="0" borderId="65" xfId="0" applyNumberFormat="1" applyFont="1" applyBorder="1" applyAlignment="1">
      <alignment vertical="top" shrinkToFit="1"/>
    </xf>
    <xf numFmtId="2" fontId="17" fillId="0" borderId="14" xfId="0" applyNumberFormat="1" applyFont="1" applyBorder="1" applyAlignment="1">
      <alignment vertical="top"/>
    </xf>
    <xf numFmtId="2" fontId="4" fillId="0" borderId="14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vertical="top"/>
    </xf>
    <xf numFmtId="2" fontId="4" fillId="0" borderId="23" xfId="0" applyNumberFormat="1" applyFont="1" applyBorder="1" applyAlignment="1">
      <alignment vertical="top" shrinkToFit="1"/>
    </xf>
    <xf numFmtId="165" fontId="4" fillId="0" borderId="0" xfId="0" applyNumberFormat="1" applyFont="1" applyAlignment="1">
      <alignment vertical="top"/>
    </xf>
    <xf numFmtId="2" fontId="5" fillId="0" borderId="9" xfId="59" applyNumberFormat="1" applyFont="1" applyBorder="1" applyAlignment="1">
      <alignment vertical="top"/>
    </xf>
    <xf numFmtId="2" fontId="4" fillId="0" borderId="20" xfId="0" applyNumberFormat="1" applyFont="1" applyBorder="1" applyAlignment="1">
      <alignment vertical="top"/>
    </xf>
    <xf numFmtId="2" fontId="4" fillId="0" borderId="11" xfId="0" applyNumberFormat="1" applyFont="1" applyBorder="1" applyAlignment="1">
      <alignment horizontal="center" vertical="center" shrinkToFit="1"/>
    </xf>
    <xf numFmtId="2" fontId="4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vertical="top" shrinkToFit="1"/>
    </xf>
    <xf numFmtId="2" fontId="4" fillId="0" borderId="12" xfId="0" applyNumberFormat="1" applyFont="1" applyBorder="1" applyAlignment="1">
      <alignment vertical="top"/>
    </xf>
    <xf numFmtId="2" fontId="4" fillId="0" borderId="21" xfId="0" applyNumberFormat="1" applyFont="1" applyBorder="1" applyAlignment="1">
      <alignment vertical="top"/>
    </xf>
    <xf numFmtId="2" fontId="17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/>
    </xf>
    <xf numFmtId="2" fontId="5" fillId="0" borderId="20" xfId="59" applyNumberFormat="1" applyFont="1" applyBorder="1" applyAlignment="1">
      <alignment vertical="top"/>
    </xf>
    <xf numFmtId="49" fontId="7" fillId="0" borderId="55" xfId="59" applyNumberFormat="1" applyFont="1" applyBorder="1" applyAlignment="1">
      <alignment horizontal="left" vertical="top" wrapText="1"/>
    </xf>
    <xf numFmtId="2" fontId="5" fillId="0" borderId="56" xfId="59" applyNumberFormat="1" applyFont="1" applyBorder="1" applyAlignment="1">
      <alignment horizontal="center" vertical="center" shrinkToFit="1"/>
    </xf>
    <xf numFmtId="2" fontId="5" fillId="0" borderId="56" xfId="59" applyNumberFormat="1" applyFont="1" applyBorder="1" applyAlignment="1">
      <alignment vertical="top" shrinkToFit="1"/>
    </xf>
    <xf numFmtId="2" fontId="5" fillId="0" borderId="58" xfId="59" applyNumberFormat="1" applyFont="1" applyBorder="1" applyAlignment="1">
      <alignment vertical="top" shrinkToFit="1"/>
    </xf>
    <xf numFmtId="2" fontId="5" fillId="0" borderId="11" xfId="59" applyNumberFormat="1" applyFont="1" applyBorder="1" applyAlignment="1">
      <alignment horizontal="center" vertical="center" shrinkToFit="1"/>
    </xf>
    <xf numFmtId="2" fontId="5" fillId="0" borderId="2" xfId="59" applyNumberFormat="1" applyFont="1" applyBorder="1" applyAlignment="1">
      <alignment vertical="top"/>
    </xf>
    <xf numFmtId="2" fontId="5" fillId="0" borderId="2" xfId="59" applyNumberFormat="1" applyFont="1" applyBorder="1" applyAlignment="1">
      <alignment vertical="top" shrinkToFit="1"/>
    </xf>
    <xf numFmtId="2" fontId="5" fillId="0" borderId="12" xfId="59" applyNumberFormat="1" applyFont="1" applyBorder="1" applyAlignment="1">
      <alignment vertical="top"/>
    </xf>
    <xf numFmtId="2" fontId="5" fillId="0" borderId="21" xfId="59" applyNumberFormat="1" applyFont="1" applyBorder="1" applyAlignment="1">
      <alignment vertical="top"/>
    </xf>
    <xf numFmtId="49" fontId="7" fillId="0" borderId="2" xfId="59" applyNumberFormat="1" applyFont="1" applyBorder="1" applyAlignment="1">
      <alignment horizontal="left" vertical="top" wrapText="1"/>
    </xf>
    <xf numFmtId="0" fontId="5" fillId="0" borderId="2" xfId="59" applyFont="1" applyBorder="1" applyAlignment="1">
      <alignment horizontal="center" vertical="center" shrinkToFit="1"/>
    </xf>
    <xf numFmtId="2" fontId="5" fillId="0" borderId="2" xfId="59" applyNumberFormat="1" applyFont="1" applyBorder="1" applyAlignment="1">
      <alignment horizontal="center" vertical="center" shrinkToFit="1"/>
    </xf>
    <xf numFmtId="2" fontId="5" fillId="0" borderId="21" xfId="59" applyNumberFormat="1" applyFont="1" applyBorder="1" applyAlignment="1">
      <alignment vertical="top" shrinkToFit="1"/>
    </xf>
    <xf numFmtId="2" fontId="5" fillId="0" borderId="2" xfId="59" applyNumberFormat="1" applyFont="1" applyBorder="1" applyAlignment="1">
      <alignment horizontal="center" vertical="center"/>
    </xf>
    <xf numFmtId="2" fontId="5" fillId="0" borderId="34" xfId="59" applyNumberFormat="1" applyFont="1" applyBorder="1" applyAlignment="1">
      <alignment vertical="center" shrinkToFit="1"/>
    </xf>
    <xf numFmtId="2" fontId="5" fillId="0" borderId="31" xfId="59" applyNumberFormat="1" applyFont="1" applyBorder="1" applyAlignment="1">
      <alignment horizontal="center" vertical="center" shrinkToFit="1"/>
    </xf>
    <xf numFmtId="2" fontId="5" fillId="0" borderId="31" xfId="59" applyNumberFormat="1" applyFont="1" applyBorder="1" applyAlignment="1">
      <alignment vertical="top" shrinkToFit="1"/>
    </xf>
    <xf numFmtId="2" fontId="5" fillId="0" borderId="39" xfId="59" applyNumberFormat="1" applyFont="1" applyBorder="1" applyAlignment="1">
      <alignment vertical="top" shrinkToFit="1"/>
    </xf>
    <xf numFmtId="2" fontId="5" fillId="0" borderId="20" xfId="59" applyNumberFormat="1" applyFont="1" applyBorder="1" applyAlignment="1">
      <alignment vertical="top" shrinkToFit="1"/>
    </xf>
    <xf numFmtId="2" fontId="5" fillId="0" borderId="33" xfId="59" applyNumberFormat="1" applyFont="1" applyBorder="1" applyAlignment="1">
      <alignment vertical="center" shrinkToFit="1"/>
    </xf>
    <xf numFmtId="49" fontId="7" fillId="0" borderId="30" xfId="59" applyNumberFormat="1" applyFont="1" applyBorder="1" applyAlignment="1">
      <alignment horizontal="left" vertical="top" wrapText="1"/>
    </xf>
    <xf numFmtId="167" fontId="8" fillId="0" borderId="0" xfId="32" applyNumberFormat="1" applyFont="1" applyAlignment="1">
      <alignment vertical="center"/>
    </xf>
    <xf numFmtId="167" fontId="1" fillId="0" borderId="0" xfId="32" applyNumberFormat="1" applyFont="1" applyAlignment="1">
      <alignment vertical="center"/>
    </xf>
    <xf numFmtId="49" fontId="42" fillId="0" borderId="65" xfId="0" applyNumberFormat="1" applyFont="1" applyBorder="1" applyAlignment="1">
      <alignment horizontal="center" vertical="top" wrapText="1"/>
    </xf>
    <xf numFmtId="0" fontId="39" fillId="0" borderId="65" xfId="0" applyFont="1" applyBorder="1" applyAlignment="1">
      <alignment horizontal="center" vertical="center"/>
    </xf>
    <xf numFmtId="0" fontId="20" fillId="0" borderId="0" xfId="26" applyFont="1"/>
    <xf numFmtId="0" fontId="13" fillId="0" borderId="0" xfId="0" applyFont="1" applyAlignment="1">
      <alignment horizontal="center" vertical="center"/>
    </xf>
    <xf numFmtId="2" fontId="2" fillId="0" borderId="0" xfId="26" applyNumberFormat="1" applyFont="1"/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7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 shrinkToFit="1"/>
    </xf>
    <xf numFmtId="2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indent="6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/>
    </xf>
    <xf numFmtId="1" fontId="1" fillId="0" borderId="0" xfId="0" applyNumberFormat="1" applyFont="1" applyAlignment="1">
      <alignment horizontal="left" indent="6"/>
    </xf>
    <xf numFmtId="0" fontId="5" fillId="0" borderId="29" xfId="0" applyFont="1" applyBorder="1" applyAlignment="1">
      <alignment horizontal="center" vertical="center" shrinkToFit="1"/>
    </xf>
    <xf numFmtId="2" fontId="5" fillId="0" borderId="79" xfId="0" applyNumberFormat="1" applyFont="1" applyBorder="1" applyAlignment="1">
      <alignment horizontal="center" vertical="center"/>
    </xf>
    <xf numFmtId="2" fontId="5" fillId="0" borderId="28" xfId="0" applyNumberFormat="1" applyFont="1" applyBorder="1" applyAlignment="1">
      <alignment vertical="top"/>
    </xf>
    <xf numFmtId="0" fontId="1" fillId="0" borderId="0" xfId="59" applyFont="1"/>
    <xf numFmtId="0" fontId="8" fillId="0" borderId="0" xfId="59" applyFont="1" applyAlignment="1">
      <alignment vertical="center"/>
    </xf>
    <xf numFmtId="0" fontId="9" fillId="0" borderId="0" xfId="59" applyFont="1" applyAlignment="1">
      <alignment vertical="center"/>
    </xf>
    <xf numFmtId="49" fontId="14" fillId="0" borderId="0" xfId="59" applyNumberFormat="1" applyFont="1" applyAlignment="1">
      <alignment horizontal="right"/>
    </xf>
    <xf numFmtId="0" fontId="9" fillId="0" borderId="0" xfId="59" applyFont="1" applyAlignment="1">
      <alignment horizontal="right"/>
    </xf>
    <xf numFmtId="0" fontId="10" fillId="0" borderId="0" xfId="59" applyFont="1" applyAlignment="1">
      <alignment horizontal="left"/>
    </xf>
    <xf numFmtId="0" fontId="1" fillId="0" borderId="0" xfId="59" applyFont="1" applyAlignment="1">
      <alignment horizontal="center"/>
    </xf>
    <xf numFmtId="0" fontId="1" fillId="0" borderId="0" xfId="59" applyFont="1" applyAlignment="1">
      <alignment horizontal="left" vertical="center"/>
    </xf>
    <xf numFmtId="2" fontId="2" fillId="0" borderId="0" xfId="59" applyNumberFormat="1" applyFont="1" applyAlignment="1">
      <alignment horizontal="center"/>
    </xf>
    <xf numFmtId="0" fontId="11" fillId="0" borderId="0" xfId="59" applyFont="1" applyAlignment="1">
      <alignment shrinkToFit="1"/>
    </xf>
    <xf numFmtId="0" fontId="1" fillId="0" borderId="0" xfId="59" applyFont="1" applyAlignment="1">
      <alignment shrinkToFit="1"/>
    </xf>
    <xf numFmtId="2" fontId="8" fillId="0" borderId="0" xfId="59" applyNumberFormat="1" applyFont="1" applyAlignment="1">
      <alignment horizontal="left" vertical="center"/>
    </xf>
    <xf numFmtId="0" fontId="10" fillId="0" borderId="0" xfId="59" applyFont="1"/>
    <xf numFmtId="0" fontId="3" fillId="0" borderId="0" xfId="59" applyFont="1"/>
    <xf numFmtId="2" fontId="5" fillId="0" borderId="54" xfId="59" applyNumberFormat="1" applyFont="1" applyBorder="1" applyAlignment="1">
      <alignment horizontal="center" vertical="center" shrinkToFit="1"/>
    </xf>
    <xf numFmtId="2" fontId="5" fillId="0" borderId="54" xfId="59" applyNumberFormat="1" applyFont="1" applyBorder="1" applyAlignment="1">
      <alignment vertical="top" shrinkToFit="1"/>
    </xf>
    <xf numFmtId="2" fontId="5" fillId="0" borderId="57" xfId="59" applyNumberFormat="1" applyFont="1" applyBorder="1" applyAlignment="1">
      <alignment vertical="top" shrinkToFit="1"/>
    </xf>
    <xf numFmtId="49" fontId="7" fillId="0" borderId="30" xfId="34" applyNumberFormat="1" applyFont="1" applyBorder="1" applyAlignment="1">
      <alignment horizontal="left" vertical="top" wrapText="1"/>
    </xf>
    <xf numFmtId="2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vertical="top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2" fontId="4" fillId="0" borderId="46" xfId="0" applyNumberFormat="1" applyFont="1" applyBorder="1" applyAlignment="1">
      <alignment vertical="center" shrinkToFit="1"/>
    </xf>
    <xf numFmtId="2" fontId="5" fillId="0" borderId="80" xfId="0" applyNumberFormat="1" applyFont="1" applyBorder="1" applyAlignment="1">
      <alignment vertical="top"/>
    </xf>
    <xf numFmtId="2" fontId="5" fillId="0" borderId="80" xfId="0" applyNumberFormat="1" applyFont="1" applyBorder="1" applyAlignment="1">
      <alignment vertical="top" shrinkToFit="1"/>
    </xf>
    <xf numFmtId="2" fontId="5" fillId="0" borderId="84" xfId="0" applyNumberFormat="1" applyFont="1" applyBorder="1" applyAlignment="1">
      <alignment vertical="top"/>
    </xf>
    <xf numFmtId="2" fontId="5" fillId="0" borderId="86" xfId="0" applyNumberFormat="1" applyFont="1" applyBorder="1" applyAlignment="1">
      <alignment vertical="top"/>
    </xf>
    <xf numFmtId="2" fontId="7" fillId="0" borderId="80" xfId="0" applyNumberFormat="1" applyFont="1" applyBorder="1" applyAlignment="1">
      <alignment vertical="top"/>
    </xf>
    <xf numFmtId="0" fontId="5" fillId="0" borderId="80" xfId="0" applyFont="1" applyBorder="1" applyAlignment="1">
      <alignment horizontal="center" vertical="center" shrinkToFit="1"/>
    </xf>
    <xf numFmtId="2" fontId="5" fillId="0" borderId="80" xfId="0" applyNumberFormat="1" applyFont="1" applyBorder="1" applyAlignment="1">
      <alignment horizontal="center" vertical="center"/>
    </xf>
    <xf numFmtId="2" fontId="5" fillId="0" borderId="80" xfId="0" applyNumberFormat="1" applyFont="1" applyBorder="1" applyAlignment="1">
      <alignment horizontal="center" vertical="center" shrinkToFit="1"/>
    </xf>
    <xf numFmtId="2" fontId="5" fillId="0" borderId="86" xfId="0" applyNumberFormat="1" applyFont="1" applyBorder="1" applyAlignment="1">
      <alignment vertical="top" shrinkToFit="1"/>
    </xf>
    <xf numFmtId="2" fontId="5" fillId="0" borderId="90" xfId="0" applyNumberFormat="1" applyFont="1" applyBorder="1" applyAlignment="1">
      <alignment horizontal="center" vertical="center" shrinkToFit="1"/>
    </xf>
    <xf numFmtId="0" fontId="5" fillId="0" borderId="82" xfId="0" applyFont="1" applyBorder="1" applyAlignment="1">
      <alignment horizontal="center" vertical="center" shrinkToFit="1"/>
    </xf>
    <xf numFmtId="2" fontId="5" fillId="0" borderId="82" xfId="0" applyNumberFormat="1" applyFont="1" applyBorder="1" applyAlignment="1">
      <alignment horizontal="center" vertical="center" shrinkToFit="1"/>
    </xf>
    <xf numFmtId="2" fontId="5" fillId="0" borderId="82" xfId="0" applyNumberFormat="1" applyFont="1" applyBorder="1" applyAlignment="1">
      <alignment vertical="top" shrinkToFit="1"/>
    </xf>
    <xf numFmtId="2" fontId="5" fillId="0" borderId="83" xfId="0" applyNumberFormat="1" applyFont="1" applyBorder="1" applyAlignment="1">
      <alignment vertical="top" shrinkToFit="1"/>
    </xf>
    <xf numFmtId="0" fontId="5" fillId="0" borderId="63" xfId="0" applyFont="1" applyBorder="1" applyAlignment="1">
      <alignment horizontal="center" vertical="center" shrinkToFit="1"/>
    </xf>
    <xf numFmtId="2" fontId="5" fillId="0" borderId="63" xfId="0" applyNumberFormat="1" applyFont="1" applyBorder="1" applyAlignment="1">
      <alignment horizontal="center" vertical="center" shrinkToFit="1"/>
    </xf>
    <xf numFmtId="2" fontId="5" fillId="0" borderId="60" xfId="0" applyNumberFormat="1" applyFont="1" applyBorder="1" applyAlignment="1">
      <alignment horizontal="center" vertical="center" shrinkToFit="1"/>
    </xf>
    <xf numFmtId="2" fontId="5" fillId="0" borderId="63" xfId="0" applyNumberFormat="1" applyFont="1" applyBorder="1" applyAlignment="1">
      <alignment vertical="top" shrinkToFit="1"/>
    </xf>
    <xf numFmtId="2" fontId="5" fillId="0" borderId="95" xfId="0" applyNumberFormat="1" applyFont="1" applyBorder="1" applyAlignment="1">
      <alignment vertical="top" shrinkToFit="1"/>
    </xf>
    <xf numFmtId="0" fontId="5" fillId="0" borderId="31" xfId="59" applyFont="1" applyBorder="1" applyAlignment="1">
      <alignment horizontal="center" vertical="center" shrinkToFit="1"/>
    </xf>
    <xf numFmtId="0" fontId="5" fillId="0" borderId="56" xfId="59" applyFont="1" applyBorder="1" applyAlignment="1">
      <alignment horizontal="center" vertical="center" shrinkToFit="1"/>
    </xf>
    <xf numFmtId="0" fontId="10" fillId="0" borderId="91" xfId="0" applyFont="1" applyBorder="1" applyAlignment="1">
      <alignment horizontal="center" vertical="center"/>
    </xf>
    <xf numFmtId="0" fontId="10" fillId="0" borderId="93" xfId="0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167" fontId="2" fillId="0" borderId="0" xfId="26" applyNumberFormat="1" applyFont="1"/>
    <xf numFmtId="2" fontId="16" fillId="0" borderId="0" xfId="0" applyNumberFormat="1" applyFont="1" applyAlignment="1">
      <alignment horizontal="center" vertical="center"/>
    </xf>
    <xf numFmtId="0" fontId="6" fillId="0" borderId="11" xfId="0" applyFont="1" applyBorder="1" applyAlignment="1">
      <alignment vertical="top"/>
    </xf>
    <xf numFmtId="0" fontId="2" fillId="0" borderId="0" xfId="59" applyFont="1"/>
    <xf numFmtId="49" fontId="2" fillId="0" borderId="0" xfId="59" applyNumberFormat="1" applyFont="1"/>
    <xf numFmtId="166" fontId="10" fillId="0" borderId="0" xfId="59" applyNumberFormat="1" applyFont="1" applyAlignment="1">
      <alignment horizontal="left"/>
    </xf>
    <xf numFmtId="0" fontId="41" fillId="0" borderId="0" xfId="32" applyFont="1" applyAlignment="1">
      <alignment horizontal="right"/>
    </xf>
    <xf numFmtId="0" fontId="5" fillId="0" borderId="16" xfId="0" applyFont="1" applyBorder="1" applyAlignment="1">
      <alignment horizontal="center" vertical="top" shrinkToFi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top"/>
    </xf>
    <xf numFmtId="2" fontId="5" fillId="0" borderId="1" xfId="0" applyNumberFormat="1" applyFont="1" applyBorder="1" applyAlignment="1">
      <alignment vertical="top" shrinkToFit="1"/>
    </xf>
    <xf numFmtId="2" fontId="5" fillId="0" borderId="24" xfId="0" applyNumberFormat="1" applyFont="1" applyBorder="1" applyAlignment="1">
      <alignment vertical="top"/>
    </xf>
    <xf numFmtId="2" fontId="5" fillId="0" borderId="25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 shrinkToFit="1"/>
    </xf>
    <xf numFmtId="2" fontId="5" fillId="0" borderId="1" xfId="0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vertical="top" shrinkToFit="1"/>
    </xf>
    <xf numFmtId="2" fontId="5" fillId="0" borderId="15" xfId="0" applyNumberFormat="1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2" fontId="5" fillId="0" borderId="27" xfId="0" applyNumberFormat="1" applyFont="1" applyBorder="1" applyAlignment="1">
      <alignment horizontal="center" vertical="center" shrinkToFit="1"/>
    </xf>
    <xf numFmtId="2" fontId="5" fillId="0" borderId="27" xfId="0" applyNumberFormat="1" applyFont="1" applyBorder="1" applyAlignment="1">
      <alignment horizontal="center" vertical="center"/>
    </xf>
    <xf numFmtId="2" fontId="5" fillId="0" borderId="27" xfId="0" applyNumberFormat="1" applyFont="1" applyBorder="1" applyAlignment="1">
      <alignment vertical="top" shrinkToFit="1"/>
    </xf>
    <xf numFmtId="2" fontId="5" fillId="0" borderId="37" xfId="0" applyNumberFormat="1" applyFont="1" applyBorder="1" applyAlignment="1">
      <alignment vertical="top" shrinkToFit="1"/>
    </xf>
    <xf numFmtId="2" fontId="4" fillId="0" borderId="1" xfId="0" applyNumberFormat="1" applyFont="1" applyBorder="1" applyAlignment="1">
      <alignment vertical="top"/>
    </xf>
    <xf numFmtId="2" fontId="4" fillId="0" borderId="1" xfId="0" applyNumberFormat="1" applyFont="1" applyBorder="1" applyAlignment="1">
      <alignment vertical="top" shrinkToFit="1"/>
    </xf>
    <xf numFmtId="2" fontId="4" fillId="0" borderId="24" xfId="0" applyNumberFormat="1" applyFont="1" applyBorder="1" applyAlignment="1">
      <alignment vertical="top"/>
    </xf>
    <xf numFmtId="2" fontId="4" fillId="0" borderId="25" xfId="0" applyNumberFormat="1" applyFont="1" applyBorder="1" applyAlignment="1">
      <alignment vertical="top"/>
    </xf>
    <xf numFmtId="2" fontId="4" fillId="0" borderId="15" xfId="0" applyNumberFormat="1" applyFont="1" applyBorder="1" applyAlignment="1">
      <alignment horizontal="center" vertical="center" shrinkToFit="1"/>
    </xf>
    <xf numFmtId="2" fontId="4" fillId="0" borderId="17" xfId="0" applyNumberFormat="1" applyFont="1" applyBorder="1" applyAlignment="1">
      <alignment horizontal="center" vertical="center" shrinkToFit="1"/>
    </xf>
    <xf numFmtId="2" fontId="4" fillId="0" borderId="36" xfId="0" applyNumberFormat="1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vertical="top" shrinkToFit="1"/>
    </xf>
    <xf numFmtId="2" fontId="4" fillId="0" borderId="24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49" fontId="4" fillId="0" borderId="11" xfId="0" applyNumberFormat="1" applyFont="1" applyBorder="1" applyAlignment="1">
      <alignment horizontal="left" vertical="top" wrapText="1"/>
    </xf>
    <xf numFmtId="2" fontId="4" fillId="0" borderId="11" xfId="0" applyNumberFormat="1" applyFont="1" applyBorder="1" applyAlignment="1">
      <alignment vertical="top" shrinkToFit="1"/>
    </xf>
    <xf numFmtId="2" fontId="4" fillId="0" borderId="12" xfId="0" applyNumberFormat="1" applyFont="1" applyBorder="1" applyAlignment="1">
      <alignment horizontal="center" vertical="center" shrinkToFit="1"/>
    </xf>
    <xf numFmtId="2" fontId="4" fillId="0" borderId="49" xfId="0" applyNumberFormat="1" applyFont="1" applyBorder="1" applyAlignment="1">
      <alignment vertical="center" shrinkToFit="1"/>
    </xf>
    <xf numFmtId="2" fontId="5" fillId="0" borderId="1" xfId="59" applyNumberFormat="1" applyFont="1" applyBorder="1" applyAlignment="1">
      <alignment vertical="top"/>
    </xf>
    <xf numFmtId="2" fontId="5" fillId="0" borderId="24" xfId="59" applyNumberFormat="1" applyFont="1" applyBorder="1" applyAlignment="1">
      <alignment vertical="top"/>
    </xf>
    <xf numFmtId="2" fontId="5" fillId="0" borderId="25" xfId="59" applyNumberFormat="1" applyFont="1" applyBorder="1" applyAlignment="1">
      <alignment vertical="top"/>
    </xf>
    <xf numFmtId="2" fontId="7" fillId="0" borderId="1" xfId="59" applyNumberFormat="1" applyFont="1" applyBorder="1" applyAlignment="1">
      <alignment vertical="top"/>
    </xf>
    <xf numFmtId="0" fontId="5" fillId="0" borderId="1" xfId="59" applyFont="1" applyBorder="1" applyAlignment="1">
      <alignment horizontal="center" vertical="center" shrinkToFit="1"/>
    </xf>
    <xf numFmtId="2" fontId="5" fillId="0" borderId="1" xfId="59" applyNumberFormat="1" applyFont="1" applyBorder="1" applyAlignment="1">
      <alignment horizontal="center" vertical="center"/>
    </xf>
    <xf numFmtId="2" fontId="5" fillId="0" borderId="25" xfId="59" applyNumberFormat="1" applyFont="1" applyBorder="1" applyAlignment="1">
      <alignment vertical="top" shrinkToFit="1"/>
    </xf>
    <xf numFmtId="2" fontId="5" fillId="0" borderId="15" xfId="59" applyNumberFormat="1" applyFont="1" applyBorder="1" applyAlignment="1">
      <alignment horizontal="center" vertical="center" shrinkToFit="1"/>
    </xf>
    <xf numFmtId="0" fontId="5" fillId="0" borderId="27" xfId="59" applyFont="1" applyBorder="1" applyAlignment="1">
      <alignment horizontal="center" vertical="center" shrinkToFit="1"/>
    </xf>
    <xf numFmtId="2" fontId="5" fillId="0" borderId="27" xfId="59" applyNumberFormat="1" applyFont="1" applyBorder="1" applyAlignment="1">
      <alignment horizontal="center" vertical="center" shrinkToFit="1"/>
    </xf>
    <xf numFmtId="2" fontId="5" fillId="0" borderId="27" xfId="59" applyNumberFormat="1" applyFont="1" applyBorder="1" applyAlignment="1">
      <alignment vertical="top" shrinkToFit="1"/>
    </xf>
    <xf numFmtId="2" fontId="5" fillId="0" borderId="37" xfId="59" applyNumberFormat="1" applyFont="1" applyBorder="1" applyAlignment="1">
      <alignment vertical="top" shrinkToFit="1"/>
    </xf>
    <xf numFmtId="2" fontId="5" fillId="0" borderId="51" xfId="59" applyNumberFormat="1" applyFont="1" applyBorder="1" applyAlignment="1">
      <alignment horizontal="center" vertical="center"/>
    </xf>
    <xf numFmtId="2" fontId="5" fillId="0" borderId="51" xfId="59" applyNumberFormat="1" applyFont="1" applyBorder="1" applyAlignment="1">
      <alignment vertical="top"/>
    </xf>
    <xf numFmtId="2" fontId="5" fillId="0" borderId="52" xfId="59" applyNumberFormat="1" applyFont="1" applyBorder="1" applyAlignment="1">
      <alignment vertical="top" shrinkToFit="1"/>
    </xf>
    <xf numFmtId="2" fontId="5" fillId="0" borderId="29" xfId="59" applyNumberFormat="1" applyFont="1" applyBorder="1" applyAlignment="1">
      <alignment horizontal="center" vertical="center"/>
    </xf>
    <xf numFmtId="2" fontId="5" fillId="0" borderId="29" xfId="59" applyNumberFormat="1" applyFont="1" applyBorder="1" applyAlignment="1">
      <alignment vertical="top"/>
    </xf>
    <xf numFmtId="2" fontId="5" fillId="0" borderId="38" xfId="59" applyNumberFormat="1" applyFont="1" applyBorder="1" applyAlignment="1">
      <alignment vertical="top" shrinkToFit="1"/>
    </xf>
    <xf numFmtId="2" fontId="7" fillId="0" borderId="0" xfId="59" applyNumberFormat="1" applyFont="1" applyAlignment="1">
      <alignment vertical="top"/>
    </xf>
    <xf numFmtId="2" fontId="5" fillId="0" borderId="1" xfId="59" applyNumberFormat="1" applyFont="1" applyBorder="1" applyAlignment="1">
      <alignment horizontal="center" vertical="center" shrinkToFit="1"/>
    </xf>
    <xf numFmtId="2" fontId="7" fillId="0" borderId="2" xfId="59" applyNumberFormat="1" applyFont="1" applyBorder="1" applyAlignment="1">
      <alignment vertical="top"/>
    </xf>
    <xf numFmtId="2" fontId="5" fillId="0" borderId="51" xfId="59" applyNumberFormat="1" applyFont="1" applyBorder="1" applyAlignment="1">
      <alignment horizontal="center" vertical="center" shrinkToFit="1"/>
    </xf>
    <xf numFmtId="0" fontId="5" fillId="0" borderId="41" xfId="0" applyFont="1" applyBorder="1" applyAlignment="1">
      <alignment horizontal="center" vertical="top"/>
    </xf>
    <xf numFmtId="0" fontId="6" fillId="0" borderId="20" xfId="0" applyFont="1" applyBorder="1" applyAlignment="1">
      <alignment vertical="top"/>
    </xf>
    <xf numFmtId="10" fontId="5" fillId="0" borderId="0" xfId="0" applyNumberFormat="1" applyFont="1" applyAlignment="1">
      <alignment horizontal="center" vertical="center"/>
    </xf>
    <xf numFmtId="0" fontId="10" fillId="0" borderId="42" xfId="0" applyFont="1" applyBorder="1" applyAlignment="1">
      <alignment horizontal="right" vertical="center"/>
    </xf>
    <xf numFmtId="0" fontId="10" fillId="0" borderId="43" xfId="0" applyFont="1" applyBorder="1" applyAlignment="1">
      <alignment horizontal="right" vertical="center"/>
    </xf>
    <xf numFmtId="0" fontId="10" fillId="0" borderId="43" xfId="0" applyFont="1" applyBorder="1" applyAlignment="1">
      <alignment horizontal="right" vertical="center" shrinkToFit="1"/>
    </xf>
    <xf numFmtId="0" fontId="6" fillId="0" borderId="0" xfId="59" applyFont="1" applyAlignment="1">
      <alignment vertical="top"/>
    </xf>
    <xf numFmtId="2" fontId="7" fillId="0" borderId="0" xfId="34" applyNumberFormat="1" applyFont="1" applyAlignment="1">
      <alignment vertical="top"/>
    </xf>
    <xf numFmtId="2" fontId="39" fillId="0" borderId="0" xfId="59" applyNumberFormat="1" applyFont="1" applyAlignment="1">
      <alignment vertical="top"/>
    </xf>
    <xf numFmtId="2" fontId="34" fillId="0" borderId="0" xfId="34" applyNumberFormat="1" applyFont="1" applyAlignment="1">
      <alignment horizontal="right"/>
    </xf>
    <xf numFmtId="0" fontId="33" fillId="0" borderId="2" xfId="34" applyFont="1" applyBorder="1" applyAlignment="1">
      <alignment horizontal="centerContinuous"/>
    </xf>
    <xf numFmtId="0" fontId="41" fillId="0" borderId="0" xfId="32" applyFont="1" applyAlignment="1">
      <alignment horizontal="left"/>
    </xf>
    <xf numFmtId="2" fontId="7" fillId="0" borderId="65" xfId="34" applyNumberFormat="1" applyFont="1" applyBorder="1" applyAlignment="1">
      <alignment vertical="top"/>
    </xf>
    <xf numFmtId="0" fontId="39" fillId="0" borderId="70" xfId="34" applyFont="1" applyBorder="1" applyAlignment="1">
      <alignment horizontal="center" vertical="center" shrinkToFit="1"/>
    </xf>
    <xf numFmtId="49" fontId="7" fillId="0" borderId="62" xfId="34" applyNumberFormat="1" applyFont="1" applyBorder="1" applyAlignment="1">
      <alignment horizontal="left" vertical="top" wrapText="1"/>
    </xf>
    <xf numFmtId="2" fontId="7" fillId="0" borderId="2" xfId="34" applyNumberFormat="1" applyFont="1" applyBorder="1" applyAlignment="1">
      <alignment vertical="top"/>
    </xf>
    <xf numFmtId="2" fontId="7" fillId="0" borderId="14" xfId="32" applyNumberFormat="1" applyFont="1" applyBorder="1" applyAlignment="1">
      <alignment vertical="top"/>
    </xf>
    <xf numFmtId="0" fontId="34" fillId="0" borderId="40" xfId="34" applyFont="1" applyBorder="1" applyAlignment="1">
      <alignment horizontal="center" vertical="top"/>
    </xf>
    <xf numFmtId="0" fontId="34" fillId="0" borderId="14" xfId="34" applyFont="1" applyBorder="1" applyAlignment="1">
      <alignment vertical="top"/>
    </xf>
    <xf numFmtId="0" fontId="35" fillId="0" borderId="23" xfId="34" applyFont="1" applyBorder="1" applyAlignment="1">
      <alignment vertical="top"/>
    </xf>
    <xf numFmtId="0" fontId="34" fillId="0" borderId="14" xfId="34" applyFont="1" applyBorder="1" applyAlignment="1">
      <alignment horizontal="center" vertical="center"/>
    </xf>
    <xf numFmtId="2" fontId="34" fillId="0" borderId="22" xfId="34" applyNumberFormat="1" applyFont="1" applyBorder="1" applyAlignment="1">
      <alignment horizontal="center" vertical="center" shrinkToFit="1"/>
    </xf>
    <xf numFmtId="2" fontId="34" fillId="0" borderId="14" xfId="34" applyNumberFormat="1" applyFont="1" applyBorder="1" applyAlignment="1">
      <alignment vertical="top"/>
    </xf>
    <xf numFmtId="2" fontId="34" fillId="0" borderId="14" xfId="34" applyNumberFormat="1" applyFont="1" applyBorder="1" applyAlignment="1">
      <alignment vertical="top" shrinkToFit="1"/>
    </xf>
    <xf numFmtId="2" fontId="35" fillId="0" borderId="14" xfId="34" applyNumberFormat="1" applyFont="1" applyBorder="1" applyAlignment="1">
      <alignment vertical="top"/>
    </xf>
    <xf numFmtId="0" fontId="34" fillId="0" borderId="14" xfId="34" applyFont="1" applyBorder="1" applyAlignment="1">
      <alignment horizontal="center" vertical="center" shrinkToFit="1"/>
    </xf>
    <xf numFmtId="2" fontId="34" fillId="0" borderId="14" xfId="34" applyNumberFormat="1" applyFont="1" applyBorder="1" applyAlignment="1">
      <alignment horizontal="center" vertical="center"/>
    </xf>
    <xf numFmtId="2" fontId="34" fillId="0" borderId="14" xfId="34" applyNumberFormat="1" applyFont="1" applyBorder="1" applyAlignment="1">
      <alignment horizontal="center" vertical="center" shrinkToFit="1"/>
    </xf>
    <xf numFmtId="2" fontId="34" fillId="0" borderId="35" xfId="34" applyNumberFormat="1" applyFont="1" applyBorder="1" applyAlignment="1">
      <alignment vertical="center" shrinkToFit="1"/>
    </xf>
    <xf numFmtId="0" fontId="6" fillId="0" borderId="20" xfId="59" applyFont="1" applyBorder="1" applyAlignment="1">
      <alignment vertical="top"/>
    </xf>
    <xf numFmtId="0" fontId="36" fillId="0" borderId="44" xfId="59" applyFont="1" applyBorder="1" applyAlignment="1">
      <alignment horizontal="right" vertical="center"/>
    </xf>
    <xf numFmtId="2" fontId="36" fillId="0" borderId="43" xfId="59" applyNumberFormat="1" applyFont="1" applyBorder="1" applyAlignment="1">
      <alignment horizontal="right" vertical="center"/>
    </xf>
    <xf numFmtId="0" fontId="6" fillId="0" borderId="0" xfId="34" applyFont="1" applyAlignment="1">
      <alignment vertical="top"/>
    </xf>
    <xf numFmtId="2" fontId="4" fillId="0" borderId="8" xfId="0" applyNumberFormat="1" applyFont="1" applyBorder="1" applyAlignment="1">
      <alignment horizontal="center" vertical="center" shrinkToFit="1"/>
    </xf>
    <xf numFmtId="0" fontId="10" fillId="0" borderId="0" xfId="32" applyFont="1" applyAlignment="1">
      <alignment horizontal="center"/>
    </xf>
    <xf numFmtId="0" fontId="9" fillId="0" borderId="0" xfId="32" applyFont="1" applyAlignment="1">
      <alignment horizontal="left"/>
    </xf>
    <xf numFmtId="167" fontId="8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101" xfId="59" applyFont="1" applyBorder="1" applyAlignment="1">
      <alignment horizontal="center" vertical="center" shrinkToFit="1"/>
    </xf>
    <xf numFmtId="2" fontId="5" fillId="0" borderId="101" xfId="59" applyNumberFormat="1" applyFont="1" applyBorder="1" applyAlignment="1">
      <alignment horizontal="center" vertical="center"/>
    </xf>
    <xf numFmtId="2" fontId="5" fillId="0" borderId="101" xfId="59" applyNumberFormat="1" applyFont="1" applyBorder="1" applyAlignment="1">
      <alignment horizontal="center" vertical="center" shrinkToFit="1"/>
    </xf>
    <xf numFmtId="2" fontId="5" fillId="0" borderId="101" xfId="59" applyNumberFormat="1" applyFont="1" applyBorder="1" applyAlignment="1">
      <alignment vertical="top"/>
    </xf>
    <xf numFmtId="2" fontId="5" fillId="0" borderId="104" xfId="59" applyNumberFormat="1" applyFont="1" applyBorder="1" applyAlignment="1">
      <alignment vertical="top" shrinkToFit="1"/>
    </xf>
    <xf numFmtId="2" fontId="5" fillId="0" borderId="106" xfId="59" applyNumberFormat="1" applyFont="1" applyBorder="1" applyAlignment="1">
      <alignment horizontal="center" vertical="center" shrinkToFit="1"/>
    </xf>
    <xf numFmtId="2" fontId="5" fillId="0" borderId="101" xfId="59" applyNumberFormat="1" applyFont="1" applyBorder="1" applyAlignment="1">
      <alignment vertical="top" shrinkToFit="1"/>
    </xf>
    <xf numFmtId="2" fontId="5" fillId="0" borderId="109" xfId="59" applyNumberFormat="1" applyFont="1" applyBorder="1" applyAlignment="1">
      <alignment horizontal="center" vertical="center" shrinkToFit="1"/>
    </xf>
    <xf numFmtId="2" fontId="5" fillId="0" borderId="109" xfId="59" applyNumberFormat="1" applyFont="1" applyBorder="1" applyAlignment="1">
      <alignment vertical="top" shrinkToFit="1"/>
    </xf>
    <xf numFmtId="2" fontId="5" fillId="0" borderId="110" xfId="59" applyNumberFormat="1" applyFont="1" applyBorder="1" applyAlignment="1">
      <alignment vertical="top" shrinkToFit="1"/>
    </xf>
    <xf numFmtId="2" fontId="5" fillId="0" borderId="111" xfId="59" applyNumberFormat="1" applyFont="1" applyBorder="1" applyAlignment="1">
      <alignment horizontal="center" vertical="center" shrinkToFit="1"/>
    </xf>
    <xf numFmtId="2" fontId="5" fillId="0" borderId="111" xfId="59" applyNumberFormat="1" applyFont="1" applyBorder="1" applyAlignment="1">
      <alignment vertical="top" shrinkToFit="1"/>
    </xf>
    <xf numFmtId="2" fontId="5" fillId="0" borderId="112" xfId="59" applyNumberFormat="1" applyFont="1" applyBorder="1" applyAlignment="1">
      <alignment vertical="top" shrinkToFit="1"/>
    </xf>
    <xf numFmtId="2" fontId="5" fillId="0" borderId="103" xfId="59" applyNumberFormat="1" applyFont="1" applyBorder="1" applyAlignment="1">
      <alignment vertical="top"/>
    </xf>
    <xf numFmtId="2" fontId="5" fillId="0" borderId="104" xfId="59" applyNumberFormat="1" applyFont="1" applyBorder="1" applyAlignment="1">
      <alignment vertical="top"/>
    </xf>
    <xf numFmtId="2" fontId="7" fillId="0" borderId="101" xfId="59" applyNumberFormat="1" applyFont="1" applyBorder="1" applyAlignment="1">
      <alignment vertical="top"/>
    </xf>
    <xf numFmtId="0" fontId="39" fillId="0" borderId="111" xfId="59" applyFont="1" applyBorder="1" applyAlignment="1">
      <alignment horizontal="center" vertical="center" shrinkToFit="1"/>
    </xf>
    <xf numFmtId="0" fontId="5" fillId="0" borderId="51" xfId="59" applyFont="1" applyBorder="1" applyAlignment="1">
      <alignment horizontal="center" vertical="center" shrinkToFit="1"/>
    </xf>
    <xf numFmtId="0" fontId="39" fillId="0" borderId="54" xfId="59" applyFont="1" applyBorder="1" applyAlignment="1">
      <alignment horizontal="center" vertical="center" shrinkToFit="1"/>
    </xf>
    <xf numFmtId="0" fontId="39" fillId="0" borderId="56" xfId="59" applyFont="1" applyBorder="1" applyAlignment="1">
      <alignment horizontal="center" vertical="center" shrinkToFit="1"/>
    </xf>
    <xf numFmtId="2" fontId="5" fillId="0" borderId="101" xfId="34" applyNumberFormat="1" applyFont="1" applyBorder="1" applyAlignment="1">
      <alignment vertical="top"/>
    </xf>
    <xf numFmtId="2" fontId="5" fillId="0" borderId="101" xfId="34" applyNumberFormat="1" applyFont="1" applyBorder="1" applyAlignment="1">
      <alignment vertical="top" shrinkToFit="1"/>
    </xf>
    <xf numFmtId="2" fontId="5" fillId="0" borderId="103" xfId="34" applyNumberFormat="1" applyFont="1" applyBorder="1" applyAlignment="1">
      <alignment vertical="top"/>
    </xf>
    <xf numFmtId="2" fontId="5" fillId="0" borderId="104" xfId="34" applyNumberFormat="1" applyFont="1" applyBorder="1" applyAlignment="1">
      <alignment vertical="top"/>
    </xf>
    <xf numFmtId="2" fontId="28" fillId="0" borderId="101" xfId="34" applyNumberFormat="1" applyFont="1" applyBorder="1" applyAlignment="1">
      <alignment vertical="top"/>
    </xf>
    <xf numFmtId="0" fontId="5" fillId="0" borderId="101" xfId="34" applyFont="1" applyBorder="1" applyAlignment="1">
      <alignment horizontal="center" vertical="center" shrinkToFit="1"/>
    </xf>
    <xf numFmtId="2" fontId="5" fillId="0" borderId="101" xfId="34" applyNumberFormat="1" applyFont="1" applyBorder="1" applyAlignment="1">
      <alignment horizontal="center" vertical="center"/>
    </xf>
    <xf numFmtId="2" fontId="5" fillId="0" borderId="104" xfId="34" applyNumberFormat="1" applyFont="1" applyBorder="1" applyAlignment="1">
      <alignment vertical="top" shrinkToFit="1"/>
    </xf>
    <xf numFmtId="2" fontId="5" fillId="0" borderId="106" xfId="34" applyNumberFormat="1" applyFont="1" applyBorder="1" applyAlignment="1">
      <alignment horizontal="center" vertical="center" shrinkToFit="1"/>
    </xf>
    <xf numFmtId="0" fontId="5" fillId="0" borderId="111" xfId="34" applyFont="1" applyBorder="1" applyAlignment="1">
      <alignment horizontal="center" vertical="center" shrinkToFit="1"/>
    </xf>
    <xf numFmtId="2" fontId="5" fillId="0" borderId="111" xfId="34" applyNumberFormat="1" applyFont="1" applyBorder="1" applyAlignment="1">
      <alignment horizontal="center" vertical="top" shrinkToFit="1"/>
    </xf>
    <xf numFmtId="2" fontId="5" fillId="0" borderId="111" xfId="34" applyNumberFormat="1" applyFont="1" applyBorder="1" applyAlignment="1">
      <alignment horizontal="center" vertical="top"/>
    </xf>
    <xf numFmtId="2" fontId="5" fillId="0" borderId="111" xfId="34" applyNumberFormat="1" applyFont="1" applyBorder="1" applyAlignment="1">
      <alignment vertical="top" shrinkToFit="1"/>
    </xf>
    <xf numFmtId="2" fontId="5" fillId="0" borderId="112" xfId="34" applyNumberFormat="1" applyFont="1" applyBorder="1" applyAlignment="1">
      <alignment vertical="top" shrinkToFit="1"/>
    </xf>
    <xf numFmtId="0" fontId="5" fillId="0" borderId="60" xfId="34" applyFont="1" applyBorder="1" applyAlignment="1">
      <alignment horizontal="center" vertical="center" shrinkToFit="1"/>
    </xf>
    <xf numFmtId="2" fontId="5" fillId="0" borderId="60" xfId="34" applyNumberFormat="1" applyFont="1" applyBorder="1" applyAlignment="1">
      <alignment horizontal="center" vertical="top"/>
    </xf>
    <xf numFmtId="2" fontId="5" fillId="0" borderId="60" xfId="34" applyNumberFormat="1" applyFont="1" applyBorder="1" applyAlignment="1">
      <alignment vertical="top"/>
    </xf>
    <xf numFmtId="2" fontId="5" fillId="0" borderId="61" xfId="34" applyNumberFormat="1" applyFont="1" applyBorder="1" applyAlignment="1">
      <alignment vertical="top" shrinkToFit="1"/>
    </xf>
    <xf numFmtId="2" fontId="5" fillId="0" borderId="89" xfId="34" applyNumberFormat="1" applyFont="1" applyBorder="1" applyAlignment="1">
      <alignment vertical="center" shrinkToFit="1"/>
    </xf>
    <xf numFmtId="2" fontId="5" fillId="0" borderId="101" xfId="0" applyNumberFormat="1" applyFont="1" applyBorder="1" applyAlignment="1">
      <alignment vertical="top" shrinkToFit="1"/>
    </xf>
    <xf numFmtId="2" fontId="5" fillId="0" borderId="8" xfId="28" applyNumberFormat="1" applyFont="1" applyBorder="1" applyAlignment="1">
      <alignment horizontal="center" vertical="center" shrinkToFit="1"/>
    </xf>
    <xf numFmtId="2" fontId="5" fillId="0" borderId="64" xfId="32" applyNumberFormat="1" applyFont="1" applyBorder="1" applyAlignment="1">
      <alignment horizontal="center" vertical="center" shrinkToFit="1"/>
    </xf>
    <xf numFmtId="2" fontId="5" fillId="0" borderId="8" xfId="32" applyNumberFormat="1" applyFont="1" applyBorder="1" applyAlignment="1">
      <alignment horizontal="center" vertical="center" shrinkToFit="1"/>
    </xf>
    <xf numFmtId="2" fontId="5" fillId="0" borderId="68" xfId="32" applyNumberFormat="1" applyFont="1" applyBorder="1" applyAlignment="1">
      <alignment horizontal="center" vertical="center" shrinkToFit="1"/>
    </xf>
    <xf numFmtId="2" fontId="5" fillId="0" borderId="111" xfId="59" applyNumberFormat="1" applyFont="1" applyBorder="1" applyAlignment="1">
      <alignment horizontal="center" vertical="center"/>
    </xf>
    <xf numFmtId="0" fontId="5" fillId="0" borderId="29" xfId="59" applyFont="1" applyBorder="1" applyAlignment="1">
      <alignment horizontal="center" vertical="center" shrinkToFit="1"/>
    </xf>
    <xf numFmtId="2" fontId="5" fillId="0" borderId="115" xfId="59" applyNumberFormat="1" applyFont="1" applyBorder="1" applyAlignment="1">
      <alignment vertical="top"/>
    </xf>
    <xf numFmtId="2" fontId="5" fillId="0" borderId="115" xfId="59" applyNumberFormat="1" applyFont="1" applyBorder="1" applyAlignment="1">
      <alignment vertical="top" shrinkToFit="1"/>
    </xf>
    <xf numFmtId="2" fontId="5" fillId="0" borderId="89" xfId="59" applyNumberFormat="1" applyFont="1" applyBorder="1" applyAlignment="1">
      <alignment vertical="center" shrinkToFit="1"/>
    </xf>
    <xf numFmtId="0" fontId="39" fillId="0" borderId="111" xfId="59" applyFont="1" applyBorder="1" applyAlignment="1">
      <alignment horizontal="center" vertical="top" shrinkToFit="1"/>
    </xf>
    <xf numFmtId="167" fontId="5" fillId="0" borderId="111" xfId="59" applyNumberFormat="1" applyFont="1" applyBorder="1" applyAlignment="1">
      <alignment horizontal="center" vertical="top" shrinkToFit="1"/>
    </xf>
    <xf numFmtId="2" fontId="5" fillId="0" borderId="111" xfId="59" applyNumberFormat="1" applyFont="1" applyBorder="1" applyAlignment="1">
      <alignment horizontal="center" vertical="top" shrinkToFit="1"/>
    </xf>
    <xf numFmtId="2" fontId="5" fillId="0" borderId="89" xfId="59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0" borderId="16" xfId="0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2" fontId="4" fillId="0" borderId="8" xfId="0" applyNumberFormat="1" applyFont="1" applyBorder="1" applyAlignment="1">
      <alignment vertical="top" shrinkToFit="1"/>
    </xf>
    <xf numFmtId="0" fontId="5" fillId="0" borderId="7" xfId="59" applyFont="1" applyBorder="1" applyAlignment="1">
      <alignment horizontal="center" vertical="top"/>
    </xf>
    <xf numFmtId="0" fontId="5" fillId="0" borderId="2" xfId="59" applyFont="1" applyBorder="1" applyAlignment="1">
      <alignment vertical="top"/>
    </xf>
    <xf numFmtId="0" fontId="5" fillId="0" borderId="2" xfId="59" applyFont="1" applyBorder="1" applyAlignment="1">
      <alignment horizontal="center" vertical="center"/>
    </xf>
    <xf numFmtId="167" fontId="5" fillId="0" borderId="8" xfId="59" applyNumberFormat="1" applyFont="1" applyBorder="1" applyAlignment="1">
      <alignment horizontal="center" vertical="center" shrinkToFit="1"/>
    </xf>
    <xf numFmtId="167" fontId="5" fillId="0" borderId="11" xfId="59" applyNumberFormat="1" applyFont="1" applyBorder="1" applyAlignment="1">
      <alignment horizontal="center" vertical="center" shrinkToFit="1"/>
    </xf>
    <xf numFmtId="0" fontId="5" fillId="0" borderId="111" xfId="59" applyFont="1" applyBorder="1" applyAlignment="1">
      <alignment horizontal="center" vertical="center" shrinkToFit="1"/>
    </xf>
    <xf numFmtId="0" fontId="6" fillId="0" borderId="11" xfId="34" applyFont="1" applyBorder="1" applyAlignment="1">
      <alignment vertical="top"/>
    </xf>
    <xf numFmtId="0" fontId="1" fillId="0" borderId="0" xfId="27" applyFont="1" applyAlignment="1">
      <alignment horizontal="left"/>
    </xf>
    <xf numFmtId="169" fontId="1" fillId="0" borderId="0" xfId="27" applyNumberFormat="1" applyFont="1" applyAlignment="1">
      <alignment horizontal="left"/>
    </xf>
    <xf numFmtId="0" fontId="45" fillId="0" borderId="0" xfId="0" applyFont="1" applyAlignment="1">
      <alignment horizontal="center"/>
    </xf>
    <xf numFmtId="0" fontId="34" fillId="0" borderId="6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top" wrapText="1"/>
    </xf>
    <xf numFmtId="2" fontId="1" fillId="0" borderId="11" xfId="0" applyNumberFormat="1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2" fontId="1" fillId="0" borderId="67" xfId="0" applyNumberFormat="1" applyFont="1" applyBorder="1" applyAlignment="1">
      <alignment horizontal="center" vertical="center"/>
    </xf>
    <xf numFmtId="0" fontId="45" fillId="0" borderId="67" xfId="0" applyFont="1" applyBorder="1" applyAlignment="1">
      <alignment horizontal="center" vertical="top" wrapText="1"/>
    </xf>
    <xf numFmtId="0" fontId="5" fillId="0" borderId="67" xfId="0" applyFont="1" applyBorder="1" applyAlignment="1">
      <alignment horizontal="center" vertical="top" wrapText="1"/>
    </xf>
    <xf numFmtId="0" fontId="45" fillId="0" borderId="67" xfId="0" applyFont="1" applyBorder="1" applyAlignment="1">
      <alignment horizontal="left" vertical="top" wrapText="1"/>
    </xf>
    <xf numFmtId="2" fontId="20" fillId="0" borderId="67" xfId="26" applyNumberFormat="1" applyFont="1" applyBorder="1" applyAlignment="1">
      <alignment horizontal="center" vertical="center" wrapText="1"/>
    </xf>
    <xf numFmtId="2" fontId="20" fillId="0" borderId="67" xfId="0" applyNumberFormat="1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top" wrapText="1"/>
    </xf>
    <xf numFmtId="2" fontId="2" fillId="0" borderId="67" xfId="0" applyNumberFormat="1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1" fontId="2" fillId="0" borderId="67" xfId="0" applyNumberFormat="1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top"/>
    </xf>
    <xf numFmtId="0" fontId="2" fillId="0" borderId="67" xfId="0" applyFont="1" applyBorder="1" applyAlignment="1">
      <alignment horizontal="center" vertical="center"/>
    </xf>
    <xf numFmtId="10" fontId="1" fillId="0" borderId="67" xfId="0" applyNumberFormat="1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/>
    </xf>
    <xf numFmtId="2" fontId="20" fillId="0" borderId="67" xfId="0" applyNumberFormat="1" applyFont="1" applyBorder="1" applyAlignment="1">
      <alignment horizontal="center" vertical="center" wrapText="1"/>
    </xf>
    <xf numFmtId="0" fontId="45" fillId="0" borderId="116" xfId="0" applyFont="1" applyBorder="1" applyAlignment="1">
      <alignment horizontal="center" vertical="top" wrapText="1"/>
    </xf>
    <xf numFmtId="10" fontId="1" fillId="0" borderId="106" xfId="0" applyNumberFormat="1" applyFont="1" applyBorder="1" applyAlignment="1">
      <alignment horizontal="center" vertical="center" wrapText="1"/>
    </xf>
    <xf numFmtId="0" fontId="45" fillId="0" borderId="106" xfId="0" applyFont="1" applyBorder="1" applyAlignment="1">
      <alignment horizontal="center" vertical="top" wrapText="1"/>
    </xf>
    <xf numFmtId="2" fontId="20" fillId="0" borderId="106" xfId="0" applyNumberFormat="1" applyFont="1" applyBorder="1" applyAlignment="1">
      <alignment horizontal="center" vertical="center" wrapText="1"/>
    </xf>
    <xf numFmtId="0" fontId="20" fillId="0" borderId="106" xfId="0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top" wrapText="1"/>
    </xf>
    <xf numFmtId="0" fontId="10" fillId="0" borderId="67" xfId="0" applyFont="1" applyBorder="1" applyAlignment="1">
      <alignment vertical="center" wrapText="1"/>
    </xf>
    <xf numFmtId="168" fontId="2" fillId="0" borderId="67" xfId="0" applyNumberFormat="1" applyFont="1" applyBorder="1" applyAlignment="1">
      <alignment horizontal="center" vertical="center"/>
    </xf>
    <xf numFmtId="9" fontId="1" fillId="0" borderId="67" xfId="0" applyNumberFormat="1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top" wrapText="1"/>
    </xf>
    <xf numFmtId="9" fontId="1" fillId="0" borderId="67" xfId="0" applyNumberFormat="1" applyFont="1" applyBorder="1" applyAlignment="1">
      <alignment horizontal="center" vertical="top" wrapText="1"/>
    </xf>
    <xf numFmtId="0" fontId="20" fillId="0" borderId="6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7" fillId="0" borderId="26" xfId="59" applyNumberFormat="1" applyFont="1" applyBorder="1" applyAlignment="1">
      <alignment horizontal="left" vertical="top" wrapText="1"/>
    </xf>
    <xf numFmtId="49" fontId="7" fillId="0" borderId="108" xfId="59" applyNumberFormat="1" applyFont="1" applyBorder="1" applyAlignment="1">
      <alignment horizontal="left" vertical="top" wrapText="1"/>
    </xf>
    <xf numFmtId="0" fontId="5" fillId="0" borderId="109" xfId="59" applyFont="1" applyBorder="1" applyAlignment="1">
      <alignment horizontal="center" vertical="center" shrinkToFit="1"/>
    </xf>
    <xf numFmtId="2" fontId="5" fillId="0" borderId="91" xfId="59" applyNumberFormat="1" applyFont="1" applyBorder="1" applyAlignment="1">
      <alignment vertical="top"/>
    </xf>
    <xf numFmtId="2" fontId="20" fillId="0" borderId="9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5" fillId="0" borderId="60" xfId="59" applyNumberFormat="1" applyFont="1" applyBorder="1" applyAlignment="1">
      <alignment vertical="top"/>
    </xf>
    <xf numFmtId="2" fontId="5" fillId="0" borderId="117" xfId="59" applyNumberFormat="1" applyFont="1" applyBorder="1" applyAlignment="1">
      <alignment vertical="top"/>
    </xf>
    <xf numFmtId="2" fontId="5" fillId="0" borderId="64" xfId="0" applyNumberFormat="1" applyFont="1" applyBorder="1" applyAlignment="1">
      <alignment horizontal="center" vertical="center" shrinkToFit="1"/>
    </xf>
    <xf numFmtId="0" fontId="16" fillId="0" borderId="8" xfId="0" applyFont="1" applyBorder="1" applyAlignment="1">
      <alignment horizontal="center" vertical="center" shrinkToFit="1"/>
    </xf>
    <xf numFmtId="2" fontId="5" fillId="0" borderId="68" xfId="0" applyNumberFormat="1" applyFont="1" applyBorder="1" applyAlignment="1">
      <alignment horizontal="center" vertical="center" shrinkToFit="1"/>
    </xf>
    <xf numFmtId="0" fontId="16" fillId="0" borderId="33" xfId="0" applyFont="1" applyBorder="1" applyAlignment="1">
      <alignment horizontal="center" vertical="center" shrinkToFit="1"/>
    </xf>
    <xf numFmtId="2" fontId="5" fillId="0" borderId="17" xfId="0" applyNumberFormat="1" applyFont="1" applyBorder="1" applyAlignment="1">
      <alignment horizontal="center" vertical="center" shrinkToFit="1"/>
    </xf>
    <xf numFmtId="2" fontId="5" fillId="0" borderId="36" xfId="0" applyNumberFormat="1" applyFont="1" applyBorder="1" applyAlignment="1">
      <alignment horizontal="center" vertical="center" shrinkToFit="1"/>
    </xf>
    <xf numFmtId="2" fontId="5" fillId="0" borderId="64" xfId="34" applyNumberFormat="1" applyFont="1" applyBorder="1" applyAlignment="1">
      <alignment horizontal="center" vertical="center" shrinkToFit="1"/>
    </xf>
    <xf numFmtId="2" fontId="5" fillId="0" borderId="8" xfId="34" applyNumberFormat="1" applyFont="1" applyBorder="1" applyAlignment="1">
      <alignment horizontal="center" vertical="center" shrinkToFit="1"/>
    </xf>
    <xf numFmtId="2" fontId="5" fillId="0" borderId="102" xfId="34" applyNumberFormat="1" applyFont="1" applyBorder="1" applyAlignment="1">
      <alignment horizontal="center" vertical="center" shrinkToFit="1"/>
    </xf>
    <xf numFmtId="49" fontId="7" fillId="0" borderId="69" xfId="34" applyNumberFormat="1" applyFont="1" applyBorder="1" applyAlignment="1">
      <alignment horizontal="left" vertical="top" wrapText="1"/>
    </xf>
    <xf numFmtId="0" fontId="9" fillId="0" borderId="0" xfId="34" applyFont="1" applyAlignment="1">
      <alignment horizontal="right"/>
    </xf>
    <xf numFmtId="0" fontId="9" fillId="0" borderId="0" xfId="34" applyFont="1" applyAlignment="1">
      <alignment horizontal="left"/>
    </xf>
    <xf numFmtId="2" fontId="5" fillId="0" borderId="101" xfId="0" applyNumberFormat="1" applyFont="1" applyBorder="1" applyAlignment="1">
      <alignment vertical="top"/>
    </xf>
    <xf numFmtId="2" fontId="5" fillId="0" borderId="103" xfId="0" applyNumberFormat="1" applyFont="1" applyBorder="1" applyAlignment="1">
      <alignment vertical="top"/>
    </xf>
    <xf numFmtId="167" fontId="5" fillId="0" borderId="56" xfId="59" applyNumberFormat="1" applyFont="1" applyBorder="1" applyAlignment="1">
      <alignment horizontal="center" vertical="center" shrinkToFit="1"/>
    </xf>
    <xf numFmtId="49" fontId="7" fillId="0" borderId="81" xfId="0" applyNumberFormat="1" applyFont="1" applyBorder="1" applyAlignment="1">
      <alignment vertical="top" wrapText="1"/>
    </xf>
    <xf numFmtId="49" fontId="7" fillId="0" borderId="28" xfId="0" applyNumberFormat="1" applyFont="1" applyBorder="1" applyAlignment="1">
      <alignment vertical="top" wrapText="1"/>
    </xf>
    <xf numFmtId="2" fontId="5" fillId="0" borderId="51" xfId="59" applyNumberFormat="1" applyFont="1" applyBorder="1" applyAlignment="1">
      <alignment vertical="top" shrinkToFit="1"/>
    </xf>
    <xf numFmtId="0" fontId="5" fillId="0" borderId="72" xfId="34" applyFont="1" applyBorder="1" applyAlignment="1">
      <alignment horizontal="center" vertical="top" shrinkToFit="1"/>
    </xf>
    <xf numFmtId="0" fontId="39" fillId="0" borderId="0" xfId="34" applyFont="1" applyAlignment="1">
      <alignment horizontal="center" vertical="center"/>
    </xf>
    <xf numFmtId="0" fontId="5" fillId="0" borderId="7" xfId="34" applyFont="1" applyBorder="1" applyAlignment="1">
      <alignment horizontal="center" vertical="top"/>
    </xf>
    <xf numFmtId="0" fontId="5" fillId="0" borderId="2" xfId="34" applyFont="1" applyBorder="1" applyAlignment="1">
      <alignment horizontal="center" vertical="center"/>
    </xf>
    <xf numFmtId="0" fontId="5" fillId="0" borderId="113" xfId="34" applyFont="1" applyBorder="1" applyAlignment="1">
      <alignment horizontal="center" vertical="top" shrinkToFit="1"/>
    </xf>
    <xf numFmtId="0" fontId="5" fillId="0" borderId="101" xfId="34" applyFont="1" applyBorder="1" applyAlignment="1">
      <alignment horizontal="center" vertical="center"/>
    </xf>
    <xf numFmtId="0" fontId="12" fillId="0" borderId="65" xfId="34" applyFont="1" applyBorder="1" applyAlignment="1">
      <alignment horizontal="center" vertical="center"/>
    </xf>
    <xf numFmtId="2" fontId="12" fillId="0" borderId="64" xfId="34" applyNumberFormat="1" applyFont="1" applyBorder="1" applyAlignment="1">
      <alignment horizontal="center" vertical="center" shrinkToFit="1"/>
    </xf>
    <xf numFmtId="0" fontId="12" fillId="0" borderId="0" xfId="34" applyFont="1" applyAlignment="1">
      <alignment horizontal="center" vertical="center"/>
    </xf>
    <xf numFmtId="2" fontId="12" fillId="0" borderId="8" xfId="34" applyNumberFormat="1" applyFont="1" applyBorder="1" applyAlignment="1">
      <alignment horizontal="center" vertical="center" shrinkToFit="1"/>
    </xf>
    <xf numFmtId="0" fontId="5" fillId="0" borderId="72" xfId="32" applyFont="1" applyBorder="1" applyAlignment="1">
      <alignment horizontal="center" vertical="top" shrinkToFit="1"/>
    </xf>
    <xf numFmtId="0" fontId="12" fillId="0" borderId="65" xfId="32" applyFont="1" applyBorder="1" applyAlignment="1">
      <alignment horizontal="center" vertical="center"/>
    </xf>
    <xf numFmtId="2" fontId="12" fillId="0" borderId="64" xfId="32" applyNumberFormat="1" applyFont="1" applyBorder="1" applyAlignment="1">
      <alignment horizontal="center" vertical="center" shrinkToFit="1"/>
    </xf>
    <xf numFmtId="0" fontId="5" fillId="0" borderId="7" xfId="32" applyFont="1" applyBorder="1" applyAlignment="1">
      <alignment horizontal="center" vertical="top"/>
    </xf>
    <xf numFmtId="0" fontId="12" fillId="0" borderId="0" xfId="32" applyFont="1" applyAlignment="1">
      <alignment horizontal="center" vertical="center"/>
    </xf>
    <xf numFmtId="2" fontId="12" fillId="0" borderId="8" xfId="32" applyNumberFormat="1" applyFont="1" applyBorder="1" applyAlignment="1">
      <alignment horizontal="center" vertical="center" shrinkToFit="1"/>
    </xf>
    <xf numFmtId="0" fontId="5" fillId="0" borderId="10" xfId="32" applyFont="1" applyBorder="1" applyAlignment="1">
      <alignment horizontal="center" vertical="top"/>
    </xf>
    <xf numFmtId="0" fontId="5" fillId="0" borderId="2" xfId="32" applyFont="1" applyBorder="1" applyAlignment="1">
      <alignment vertical="top"/>
    </xf>
    <xf numFmtId="0" fontId="6" fillId="0" borderId="11" xfId="32" applyFont="1" applyBorder="1" applyAlignment="1">
      <alignment vertical="top"/>
    </xf>
    <xf numFmtId="0" fontId="12" fillId="0" borderId="2" xfId="32" applyFont="1" applyBorder="1" applyAlignment="1">
      <alignment horizontal="center" vertical="center"/>
    </xf>
    <xf numFmtId="2" fontId="12" fillId="0" borderId="11" xfId="32" applyNumberFormat="1" applyFont="1" applyBorder="1" applyAlignment="1">
      <alignment horizontal="center" vertical="center" shrinkToFit="1"/>
    </xf>
    <xf numFmtId="0" fontId="5" fillId="0" borderId="113" xfId="59" applyFont="1" applyBorder="1" applyAlignment="1">
      <alignment horizontal="center" vertical="top" shrinkToFit="1"/>
    </xf>
    <xf numFmtId="49" fontId="39" fillId="0" borderId="101" xfId="59" applyNumberFormat="1" applyFont="1" applyBorder="1" applyAlignment="1">
      <alignment horizontal="center" vertical="top" wrapText="1"/>
    </xf>
    <xf numFmtId="0" fontId="39" fillId="0" borderId="101" xfId="59" applyFont="1" applyBorder="1" applyAlignment="1">
      <alignment horizontal="center" vertical="center"/>
    </xf>
    <xf numFmtId="0" fontId="5" fillId="0" borderId="114" xfId="59" applyFont="1" applyBorder="1" applyAlignment="1">
      <alignment horizontal="center" vertical="top"/>
    </xf>
    <xf numFmtId="0" fontId="6" fillId="0" borderId="11" xfId="59" applyFont="1" applyBorder="1" applyAlignment="1">
      <alignment vertical="top"/>
    </xf>
    <xf numFmtId="0" fontId="5" fillId="0" borderId="101" xfId="59" applyFont="1" applyBorder="1" applyAlignment="1">
      <alignment horizontal="center" vertical="center"/>
    </xf>
    <xf numFmtId="0" fontId="5" fillId="0" borderId="16" xfId="59" applyFont="1" applyBorder="1" applyAlignment="1">
      <alignment horizontal="center" vertical="top" shrinkToFit="1"/>
    </xf>
    <xf numFmtId="0" fontId="5" fillId="0" borderId="10" xfId="59" applyFont="1" applyBorder="1" applyAlignment="1">
      <alignment horizontal="center" vertical="top"/>
    </xf>
    <xf numFmtId="0" fontId="5" fillId="0" borderId="94" xfId="0" applyFont="1" applyBorder="1" applyAlignment="1">
      <alignment horizontal="center" vertical="top" shrinkToFit="1"/>
    </xf>
    <xf numFmtId="49" fontId="5" fillId="0" borderId="80" xfId="0" applyNumberFormat="1" applyFont="1" applyBorder="1" applyAlignment="1">
      <alignment horizontal="center" vertical="top" wrapText="1"/>
    </xf>
    <xf numFmtId="0" fontId="5" fillId="0" borderId="8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top" wrapText="1"/>
    </xf>
    <xf numFmtId="49" fontId="5" fillId="0" borderId="2" xfId="59" applyNumberFormat="1" applyFont="1" applyBorder="1" applyAlignment="1">
      <alignment horizontal="center" vertical="top" wrapText="1"/>
    </xf>
    <xf numFmtId="49" fontId="12" fillId="0" borderId="11" xfId="59" applyNumberFormat="1" applyFont="1" applyBorder="1" applyAlignment="1">
      <alignment horizontal="left" vertical="top" wrapText="1"/>
    </xf>
    <xf numFmtId="0" fontId="5" fillId="0" borderId="7" xfId="59" applyFont="1" applyBorder="1" applyAlignment="1">
      <alignment horizontal="center" vertical="top" shrinkToFit="1"/>
    </xf>
    <xf numFmtId="49" fontId="5" fillId="0" borderId="1" xfId="59" applyNumberFormat="1" applyFont="1" applyBorder="1" applyAlignment="1">
      <alignment horizontal="center" vertical="top" wrapText="1"/>
    </xf>
    <xf numFmtId="49" fontId="5" fillId="0" borderId="0" xfId="59" applyNumberFormat="1" applyFont="1" applyAlignment="1">
      <alignment horizontal="center" vertical="top" wrapText="1"/>
    </xf>
    <xf numFmtId="2" fontId="5" fillId="0" borderId="17" xfId="59" applyNumberFormat="1" applyFont="1" applyBorder="1" applyAlignment="1">
      <alignment horizontal="center" vertical="center" shrinkToFit="1"/>
    </xf>
    <xf numFmtId="2" fontId="5" fillId="0" borderId="8" xfId="59" applyNumberFormat="1" applyFont="1" applyBorder="1" applyAlignment="1">
      <alignment horizontal="center" vertical="center" shrinkToFit="1"/>
    </xf>
    <xf numFmtId="2" fontId="5" fillId="0" borderId="102" xfId="59" applyNumberFormat="1" applyFont="1" applyBorder="1" applyAlignment="1">
      <alignment horizontal="center" vertical="center" shrinkToFit="1"/>
    </xf>
    <xf numFmtId="49" fontId="7" fillId="0" borderId="105" xfId="59" applyNumberFormat="1" applyFont="1" applyBorder="1" applyAlignment="1">
      <alignment horizontal="left" vertical="top" wrapText="1"/>
    </xf>
    <xf numFmtId="49" fontId="5" fillId="0" borderId="101" xfId="59" applyNumberFormat="1" applyFont="1" applyBorder="1" applyAlignment="1">
      <alignment horizontal="center" vertical="top" wrapText="1"/>
    </xf>
    <xf numFmtId="49" fontId="7" fillId="0" borderId="53" xfId="59" applyNumberFormat="1" applyFont="1" applyBorder="1" applyAlignment="1">
      <alignment horizontal="left" vertical="top" wrapText="1"/>
    </xf>
    <xf numFmtId="2" fontId="5" fillId="0" borderId="33" xfId="0" applyNumberFormat="1" applyFont="1" applyBorder="1" applyAlignment="1">
      <alignment horizontal="center" vertical="center" shrinkToFit="1"/>
    </xf>
    <xf numFmtId="0" fontId="5" fillId="0" borderId="1" xfId="59" applyFont="1" applyBorder="1" applyAlignment="1">
      <alignment horizontal="center" vertical="center"/>
    </xf>
    <xf numFmtId="2" fontId="5" fillId="0" borderId="87" xfId="0" applyNumberFormat="1" applyFont="1" applyBorder="1" applyAlignment="1">
      <alignment horizontal="center"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0" fontId="9" fillId="0" borderId="0" xfId="59" applyFont="1" applyAlignment="1">
      <alignment horizontal="left"/>
    </xf>
    <xf numFmtId="49" fontId="4" fillId="0" borderId="102" xfId="0" applyNumberFormat="1" applyFont="1" applyBorder="1" applyAlignment="1">
      <alignment horizontal="center" vertical="top" wrapText="1"/>
    </xf>
    <xf numFmtId="0" fontId="5" fillId="0" borderId="113" xfId="0" applyFont="1" applyBorder="1" applyAlignment="1">
      <alignment horizontal="center" vertical="top" shrinkToFit="1"/>
    </xf>
    <xf numFmtId="49" fontId="5" fillId="0" borderId="101" xfId="0" applyNumberFormat="1" applyFont="1" applyBorder="1" applyAlignment="1">
      <alignment horizontal="center" vertical="top" wrapText="1"/>
    </xf>
    <xf numFmtId="0" fontId="5" fillId="0" borderId="101" xfId="0" applyFont="1" applyBorder="1" applyAlignment="1">
      <alignment horizontal="center" vertical="center"/>
    </xf>
    <xf numFmtId="2" fontId="5" fillId="0" borderId="102" xfId="0" applyNumberFormat="1" applyFont="1" applyBorder="1" applyAlignment="1">
      <alignment horizontal="center" vertical="center" shrinkToFit="1"/>
    </xf>
    <xf numFmtId="2" fontId="5" fillId="0" borderId="104" xfId="0" applyNumberFormat="1" applyFont="1" applyBorder="1" applyAlignment="1">
      <alignment vertical="top"/>
    </xf>
    <xf numFmtId="2" fontId="28" fillId="0" borderId="91" xfId="0" applyNumberFormat="1" applyFont="1" applyBorder="1" applyAlignment="1">
      <alignment vertical="top"/>
    </xf>
    <xf numFmtId="0" fontId="5" fillId="0" borderId="91" xfId="0" applyFont="1" applyBorder="1" applyAlignment="1">
      <alignment horizontal="center" vertical="center" shrinkToFit="1"/>
    </xf>
    <xf numFmtId="2" fontId="5" fillId="0" borderId="91" xfId="0" applyNumberFormat="1" applyFont="1" applyBorder="1" applyAlignment="1">
      <alignment horizontal="center" vertical="center"/>
    </xf>
    <xf numFmtId="2" fontId="5" fillId="0" borderId="91" xfId="0" applyNumberFormat="1" applyFont="1" applyBorder="1" applyAlignment="1">
      <alignment horizontal="center" vertical="center" shrinkToFit="1"/>
    </xf>
    <xf numFmtId="2" fontId="5" fillId="0" borderId="91" xfId="0" applyNumberFormat="1" applyFont="1" applyBorder="1" applyAlignment="1">
      <alignment vertical="top"/>
    </xf>
    <xf numFmtId="2" fontId="5" fillId="0" borderId="93" xfId="0" applyNumberFormat="1" applyFont="1" applyBorder="1" applyAlignment="1">
      <alignment vertical="top" shrinkToFit="1"/>
    </xf>
    <xf numFmtId="2" fontId="5" fillId="0" borderId="106" xfId="0" applyNumberFormat="1" applyFont="1" applyBorder="1" applyAlignment="1">
      <alignment horizontal="center" vertical="center" shrinkToFit="1"/>
    </xf>
    <xf numFmtId="2" fontId="5" fillId="0" borderId="107" xfId="0" applyNumberFormat="1" applyFont="1" applyBorder="1" applyAlignment="1">
      <alignment horizontal="center" vertical="center" shrinkToFit="1"/>
    </xf>
    <xf numFmtId="165" fontId="5" fillId="0" borderId="0" xfId="0" applyNumberFormat="1" applyFont="1" applyAlignment="1">
      <alignment vertical="top"/>
    </xf>
    <xf numFmtId="2" fontId="12" fillId="0" borderId="101" xfId="28" applyNumberFormat="1" applyFont="1" applyBorder="1" applyAlignment="1">
      <alignment vertical="top" shrinkToFit="1"/>
    </xf>
    <xf numFmtId="2" fontId="28" fillId="0" borderId="0" xfId="0" applyNumberFormat="1" applyFont="1" applyAlignment="1">
      <alignment vertical="top"/>
    </xf>
    <xf numFmtId="0" fontId="5" fillId="0" borderId="114" xfId="0" applyFont="1" applyBorder="1" applyAlignment="1">
      <alignment horizontal="center" vertical="top"/>
    </xf>
    <xf numFmtId="0" fontId="30" fillId="0" borderId="11" xfId="0" applyFont="1" applyBorder="1" applyAlignment="1">
      <alignment vertical="top"/>
    </xf>
    <xf numFmtId="2" fontId="5" fillId="0" borderId="115" xfId="0" applyNumberFormat="1" applyFont="1" applyBorder="1" applyAlignment="1">
      <alignment vertical="top"/>
    </xf>
    <xf numFmtId="2" fontId="28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shrinkToFit="1"/>
    </xf>
    <xf numFmtId="2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shrinkToFit="1"/>
    </xf>
    <xf numFmtId="2" fontId="5" fillId="0" borderId="115" xfId="0" applyNumberFormat="1" applyFont="1" applyBorder="1" applyAlignment="1">
      <alignment vertical="top" shrinkToFit="1"/>
    </xf>
    <xf numFmtId="2" fontId="5" fillId="0" borderId="89" xfId="0" applyNumberFormat="1" applyFont="1" applyBorder="1" applyAlignment="1">
      <alignment vertical="center" shrinkToFit="1"/>
    </xf>
    <xf numFmtId="169" fontId="10" fillId="0" borderId="0" xfId="27" applyNumberFormat="1" applyFont="1" applyAlignment="1">
      <alignment horizontal="center"/>
    </xf>
    <xf numFmtId="0" fontId="3" fillId="0" borderId="101" xfId="59" applyFont="1" applyBorder="1"/>
    <xf numFmtId="0" fontId="3" fillId="0" borderId="2" xfId="59" applyFont="1" applyBorder="1"/>
    <xf numFmtId="0" fontId="5" fillId="0" borderId="20" xfId="0" applyFont="1" applyBorder="1" applyAlignment="1">
      <alignment vertical="top"/>
    </xf>
    <xf numFmtId="0" fontId="5" fillId="0" borderId="102" xfId="0" applyFont="1" applyBorder="1" applyAlignment="1">
      <alignment horizontal="center" vertical="top" shrinkToFit="1"/>
    </xf>
    <xf numFmtId="2" fontId="7" fillId="0" borderId="101" xfId="0" applyNumberFormat="1" applyFont="1" applyBorder="1" applyAlignment="1">
      <alignment vertical="top"/>
    </xf>
    <xf numFmtId="0" fontId="5" fillId="0" borderId="101" xfId="0" applyFont="1" applyBorder="1" applyAlignment="1">
      <alignment horizontal="center" vertical="center" shrinkToFit="1"/>
    </xf>
    <xf numFmtId="2" fontId="5" fillId="0" borderId="101" xfId="0" applyNumberFormat="1" applyFont="1" applyBorder="1" applyAlignment="1">
      <alignment horizontal="center" vertical="center"/>
    </xf>
    <xf numFmtId="2" fontId="5" fillId="0" borderId="104" xfId="0" applyNumberFormat="1" applyFont="1" applyBorder="1" applyAlignment="1">
      <alignment vertical="top" shrinkToFit="1"/>
    </xf>
    <xf numFmtId="0" fontId="5" fillId="0" borderId="8" xfId="0" applyFont="1" applyBorder="1" applyAlignment="1">
      <alignment horizontal="center" vertical="top"/>
    </xf>
    <xf numFmtId="0" fontId="5" fillId="0" borderId="111" xfId="0" applyFont="1" applyBorder="1" applyAlignment="1">
      <alignment horizontal="center" vertical="center" shrinkToFit="1"/>
    </xf>
    <xf numFmtId="2" fontId="5" fillId="0" borderId="111" xfId="0" applyNumberFormat="1" applyFont="1" applyBorder="1" applyAlignment="1">
      <alignment horizontal="center" vertical="center" shrinkToFit="1"/>
    </xf>
    <xf numFmtId="2" fontId="5" fillId="0" borderId="111" xfId="0" applyNumberFormat="1" applyFont="1" applyBorder="1" applyAlignment="1">
      <alignment horizontal="center" vertical="center"/>
    </xf>
    <xf numFmtId="2" fontId="5" fillId="0" borderId="111" xfId="0" applyNumberFormat="1" applyFont="1" applyBorder="1" applyAlignment="1">
      <alignment vertical="top" shrinkToFit="1"/>
    </xf>
    <xf numFmtId="2" fontId="5" fillId="0" borderId="112" xfId="0" applyNumberFormat="1" applyFont="1" applyBorder="1" applyAlignment="1">
      <alignment vertical="top" shrinkToFit="1"/>
    </xf>
    <xf numFmtId="0" fontId="5" fillId="0" borderId="11" xfId="0" applyFont="1" applyBorder="1" applyAlignment="1">
      <alignment horizontal="center" vertical="top"/>
    </xf>
    <xf numFmtId="49" fontId="42" fillId="0" borderId="101" xfId="0" applyNumberFormat="1" applyFont="1" applyBorder="1" applyAlignment="1">
      <alignment horizontal="center" vertical="top" wrapText="1"/>
    </xf>
    <xf numFmtId="0" fontId="39" fillId="0" borderId="101" xfId="0" applyFont="1" applyBorder="1" applyAlignment="1">
      <alignment horizontal="center" vertical="center"/>
    </xf>
    <xf numFmtId="167" fontId="5" fillId="0" borderId="101" xfId="0" applyNumberFormat="1" applyFont="1" applyBorder="1" applyAlignment="1">
      <alignment vertical="top" shrinkToFit="1"/>
    </xf>
    <xf numFmtId="0" fontId="4" fillId="0" borderId="102" xfId="0" applyFont="1" applyBorder="1" applyAlignment="1">
      <alignment horizontal="center" vertical="top" shrinkToFit="1"/>
    </xf>
    <xf numFmtId="0" fontId="4" fillId="0" borderId="101" xfId="0" applyFont="1" applyBorder="1" applyAlignment="1">
      <alignment horizontal="center" vertical="center"/>
    </xf>
    <xf numFmtId="2" fontId="4" fillId="0" borderId="102" xfId="0" applyNumberFormat="1" applyFont="1" applyBorder="1" applyAlignment="1">
      <alignment horizontal="center" vertical="center" shrinkToFit="1"/>
    </xf>
    <xf numFmtId="2" fontId="4" fillId="0" borderId="101" xfId="0" applyNumberFormat="1" applyFont="1" applyBorder="1" applyAlignment="1">
      <alignment vertical="top"/>
    </xf>
    <xf numFmtId="2" fontId="4" fillId="0" borderId="101" xfId="0" applyNumberFormat="1" applyFont="1" applyBorder="1" applyAlignment="1">
      <alignment vertical="top" shrinkToFit="1"/>
    </xf>
    <xf numFmtId="2" fontId="4" fillId="0" borderId="103" xfId="0" applyNumberFormat="1" applyFont="1" applyBorder="1" applyAlignment="1">
      <alignment vertical="top"/>
    </xf>
    <xf numFmtId="2" fontId="4" fillId="0" borderId="104" xfId="0" applyNumberFormat="1" applyFont="1" applyBorder="1" applyAlignment="1">
      <alignment vertical="top"/>
    </xf>
    <xf numFmtId="2" fontId="17" fillId="0" borderId="91" xfId="0" applyNumberFormat="1" applyFont="1" applyBorder="1" applyAlignment="1">
      <alignment vertical="top"/>
    </xf>
    <xf numFmtId="0" fontId="4" fillId="0" borderId="91" xfId="0" applyFont="1" applyBorder="1" applyAlignment="1">
      <alignment horizontal="center" vertical="center" shrinkToFit="1"/>
    </xf>
    <xf numFmtId="2" fontId="4" fillId="0" borderId="91" xfId="0" applyNumberFormat="1" applyFont="1" applyBorder="1" applyAlignment="1">
      <alignment horizontal="center" vertical="center"/>
    </xf>
    <xf numFmtId="2" fontId="4" fillId="0" borderId="91" xfId="0" applyNumberFormat="1" applyFont="1" applyBorder="1" applyAlignment="1">
      <alignment vertical="top"/>
    </xf>
    <xf numFmtId="2" fontId="4" fillId="0" borderId="93" xfId="0" applyNumberFormat="1" applyFont="1" applyBorder="1" applyAlignment="1">
      <alignment vertical="top" shrinkToFit="1"/>
    </xf>
    <xf numFmtId="2" fontId="4" fillId="0" borderId="106" xfId="0" applyNumberFormat="1" applyFont="1" applyBorder="1" applyAlignment="1">
      <alignment horizontal="center" vertical="center" shrinkToFit="1"/>
    </xf>
    <xf numFmtId="2" fontId="4" fillId="0" borderId="107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top"/>
    </xf>
    <xf numFmtId="2" fontId="4" fillId="0" borderId="103" xfId="0" applyNumberFormat="1" applyFont="1" applyBorder="1" applyAlignment="1">
      <alignment horizontal="center" vertical="center" shrinkToFit="1"/>
    </xf>
    <xf numFmtId="2" fontId="4" fillId="0" borderId="20" xfId="0" applyNumberFormat="1" applyFont="1" applyBorder="1" applyAlignment="1">
      <alignment vertical="center" shrinkToFit="1"/>
    </xf>
    <xf numFmtId="0" fontId="4" fillId="0" borderId="11" xfId="0" applyFont="1" applyBorder="1" applyAlignment="1">
      <alignment horizontal="center" vertical="top"/>
    </xf>
    <xf numFmtId="2" fontId="4" fillId="0" borderId="115" xfId="0" applyNumberFormat="1" applyFont="1" applyBorder="1" applyAlignment="1">
      <alignment vertical="top"/>
    </xf>
    <xf numFmtId="2" fontId="4" fillId="0" borderId="115" xfId="0" applyNumberFormat="1" applyFont="1" applyBorder="1" applyAlignment="1">
      <alignment vertical="center" shrinkToFit="1"/>
    </xf>
    <xf numFmtId="0" fontId="34" fillId="0" borderId="106" xfId="0" applyFont="1" applyBorder="1" applyAlignment="1">
      <alignment horizontal="center" vertical="top"/>
    </xf>
    <xf numFmtId="0" fontId="34" fillId="0" borderId="91" xfId="0" applyFont="1" applyBorder="1" applyAlignment="1">
      <alignment vertical="top"/>
    </xf>
    <xf numFmtId="0" fontId="35" fillId="0" borderId="106" xfId="0" applyFont="1" applyBorder="1" applyAlignment="1">
      <alignment vertical="top"/>
    </xf>
    <xf numFmtId="0" fontId="34" fillId="0" borderId="91" xfId="0" applyFont="1" applyBorder="1" applyAlignment="1">
      <alignment horizontal="center" vertical="center"/>
    </xf>
    <xf numFmtId="2" fontId="34" fillId="0" borderId="106" xfId="0" applyNumberFormat="1" applyFont="1" applyBorder="1" applyAlignment="1">
      <alignment horizontal="center" vertical="center" shrinkToFit="1"/>
    </xf>
    <xf numFmtId="2" fontId="34" fillId="0" borderId="91" xfId="0" applyNumberFormat="1" applyFont="1" applyBorder="1" applyAlignment="1">
      <alignment vertical="top"/>
    </xf>
    <xf numFmtId="2" fontId="34" fillId="0" borderId="91" xfId="0" applyNumberFormat="1" applyFont="1" applyBorder="1" applyAlignment="1">
      <alignment vertical="top" shrinkToFit="1"/>
    </xf>
    <xf numFmtId="2" fontId="34" fillId="0" borderId="92" xfId="0" applyNumberFormat="1" applyFont="1" applyBorder="1" applyAlignment="1">
      <alignment vertical="top"/>
    </xf>
    <xf numFmtId="2" fontId="34" fillId="0" borderId="93" xfId="0" applyNumberFormat="1" applyFont="1" applyBorder="1" applyAlignment="1">
      <alignment vertical="top"/>
    </xf>
    <xf numFmtId="2" fontId="35" fillId="0" borderId="91" xfId="0" applyNumberFormat="1" applyFont="1" applyBorder="1" applyAlignment="1">
      <alignment vertical="top"/>
    </xf>
    <xf numFmtId="0" fontId="34" fillId="0" borderId="91" xfId="0" applyFont="1" applyBorder="1" applyAlignment="1">
      <alignment horizontal="center" vertical="center" shrinkToFit="1"/>
    </xf>
    <xf numFmtId="2" fontId="34" fillId="0" borderId="91" xfId="0" applyNumberFormat="1" applyFont="1" applyBorder="1" applyAlignment="1">
      <alignment horizontal="center" vertical="center"/>
    </xf>
    <xf numFmtId="2" fontId="34" fillId="0" borderId="91" xfId="0" applyNumberFormat="1" applyFont="1" applyBorder="1" applyAlignment="1">
      <alignment horizontal="center" vertical="center" shrinkToFit="1"/>
    </xf>
    <xf numFmtId="2" fontId="34" fillId="0" borderId="93" xfId="0" applyNumberFormat="1" applyFont="1" applyBorder="1" applyAlignment="1">
      <alignment vertical="center" shrinkToFit="1"/>
    </xf>
    <xf numFmtId="0" fontId="5" fillId="0" borderId="20" xfId="59" applyFont="1" applyBorder="1" applyAlignment="1">
      <alignment vertical="top"/>
    </xf>
    <xf numFmtId="0" fontId="5" fillId="0" borderId="102" xfId="59" applyFont="1" applyBorder="1" applyAlignment="1">
      <alignment horizontal="center" vertical="top" shrinkToFit="1"/>
    </xf>
    <xf numFmtId="2" fontId="5" fillId="0" borderId="102" xfId="59" applyNumberFormat="1" applyFont="1" applyBorder="1" applyAlignment="1">
      <alignment vertical="center" shrinkToFit="1"/>
    </xf>
    <xf numFmtId="2" fontId="5" fillId="0" borderId="107" xfId="59" applyNumberFormat="1" applyFont="1" applyBorder="1" applyAlignment="1">
      <alignment vertical="center" shrinkToFit="1"/>
    </xf>
    <xf numFmtId="0" fontId="5" fillId="0" borderId="8" xfId="59" applyFont="1" applyBorder="1" applyAlignment="1">
      <alignment horizontal="center" vertical="top"/>
    </xf>
    <xf numFmtId="0" fontId="16" fillId="0" borderId="8" xfId="59" applyBorder="1" applyAlignment="1">
      <alignment vertical="center" shrinkToFit="1"/>
    </xf>
    <xf numFmtId="0" fontId="16" fillId="0" borderId="33" xfId="59" applyBorder="1" applyAlignment="1">
      <alignment vertical="center" shrinkToFit="1"/>
    </xf>
    <xf numFmtId="2" fontId="5" fillId="0" borderId="8" xfId="59" applyNumberFormat="1" applyFont="1" applyBorder="1" applyAlignment="1">
      <alignment vertical="center" shrinkToFit="1"/>
    </xf>
    <xf numFmtId="0" fontId="5" fillId="0" borderId="11" xfId="59" applyFont="1" applyBorder="1" applyAlignment="1">
      <alignment horizontal="center" vertical="top"/>
    </xf>
    <xf numFmtId="2" fontId="5" fillId="0" borderId="11" xfId="59" applyNumberFormat="1" applyFont="1" applyBorder="1" applyAlignment="1">
      <alignment vertical="center" shrinkToFit="1"/>
    </xf>
    <xf numFmtId="2" fontId="5" fillId="0" borderId="101" xfId="0" applyNumberFormat="1" applyFont="1" applyBorder="1" applyAlignment="1">
      <alignment horizontal="center" vertical="center" shrinkToFit="1"/>
    </xf>
    <xf numFmtId="2" fontId="5" fillId="0" borderId="102" xfId="0" applyNumberFormat="1" applyFont="1" applyBorder="1" applyAlignment="1">
      <alignment vertical="center" shrinkToFit="1"/>
    </xf>
    <xf numFmtId="2" fontId="5" fillId="0" borderId="107" xfId="0" applyNumberFormat="1" applyFont="1" applyBorder="1" applyAlignment="1">
      <alignment vertical="center" shrinkToFit="1"/>
    </xf>
    <xf numFmtId="49" fontId="7" fillId="0" borderId="105" xfId="0" applyNumberFormat="1" applyFont="1" applyBorder="1" applyAlignment="1">
      <alignment vertical="top" wrapText="1"/>
    </xf>
    <xf numFmtId="2" fontId="5" fillId="0" borderId="8" xfId="0" applyNumberFormat="1" applyFont="1" applyBorder="1" applyAlignment="1">
      <alignment vertical="center" shrinkToFit="1"/>
    </xf>
    <xf numFmtId="2" fontId="5" fillId="0" borderId="11" xfId="0" applyNumberFormat="1" applyFont="1" applyBorder="1" applyAlignment="1">
      <alignment vertical="center" shrinkToFit="1"/>
    </xf>
    <xf numFmtId="0" fontId="34" fillId="0" borderId="106" xfId="59" applyFont="1" applyBorder="1" applyAlignment="1">
      <alignment horizontal="center" vertical="top"/>
    </xf>
    <xf numFmtId="0" fontId="34" fillId="0" borderId="91" xfId="59" applyFont="1" applyBorder="1" applyAlignment="1">
      <alignment vertical="top"/>
    </xf>
    <xf numFmtId="0" fontId="35" fillId="0" borderId="106" xfId="59" applyFont="1" applyBorder="1" applyAlignment="1">
      <alignment vertical="top"/>
    </xf>
    <xf numFmtId="0" fontId="34" fillId="0" borderId="91" xfId="59" applyFont="1" applyBorder="1" applyAlignment="1">
      <alignment horizontal="center" vertical="center"/>
    </xf>
    <xf numFmtId="2" fontId="34" fillId="0" borderId="106" xfId="59" applyNumberFormat="1" applyFont="1" applyBorder="1" applyAlignment="1">
      <alignment horizontal="center" vertical="center" shrinkToFit="1"/>
    </xf>
    <xf numFmtId="2" fontId="34" fillId="0" borderId="91" xfId="59" applyNumberFormat="1" applyFont="1" applyBorder="1" applyAlignment="1">
      <alignment vertical="top"/>
    </xf>
    <xf numFmtId="2" fontId="34" fillId="0" borderId="91" xfId="59" applyNumberFormat="1" applyFont="1" applyBorder="1" applyAlignment="1">
      <alignment vertical="top" shrinkToFit="1"/>
    </xf>
    <xf numFmtId="2" fontId="34" fillId="0" borderId="92" xfId="59" applyNumberFormat="1" applyFont="1" applyBorder="1" applyAlignment="1">
      <alignment vertical="top"/>
    </xf>
    <xf numFmtId="2" fontId="34" fillId="0" borderId="93" xfId="59" applyNumberFormat="1" applyFont="1" applyBorder="1" applyAlignment="1">
      <alignment vertical="top"/>
    </xf>
    <xf numFmtId="2" fontId="35" fillId="0" borderId="91" xfId="59" applyNumberFormat="1" applyFont="1" applyBorder="1" applyAlignment="1">
      <alignment vertical="top"/>
    </xf>
    <xf numFmtId="0" fontId="34" fillId="0" borderId="91" xfId="59" applyFont="1" applyBorder="1" applyAlignment="1">
      <alignment horizontal="center" vertical="center" shrinkToFit="1"/>
    </xf>
    <xf numFmtId="2" fontId="34" fillId="0" borderId="91" xfId="59" applyNumberFormat="1" applyFont="1" applyBorder="1" applyAlignment="1">
      <alignment horizontal="center" vertical="center"/>
    </xf>
    <xf numFmtId="2" fontId="34" fillId="0" borderId="91" xfId="59" applyNumberFormat="1" applyFont="1" applyBorder="1" applyAlignment="1">
      <alignment horizontal="center" vertical="center" shrinkToFit="1"/>
    </xf>
    <xf numFmtId="2" fontId="34" fillId="0" borderId="93" xfId="59" applyNumberFormat="1" applyFont="1" applyBorder="1" applyAlignment="1">
      <alignment vertical="center" shrinkToFit="1"/>
    </xf>
    <xf numFmtId="0" fontId="5" fillId="0" borderId="8" xfId="59" applyFont="1" applyBorder="1" applyAlignment="1">
      <alignment horizontal="center" vertical="top" shrinkToFit="1"/>
    </xf>
    <xf numFmtId="0" fontId="34" fillId="0" borderId="92" xfId="59" applyFont="1" applyBorder="1" applyAlignment="1">
      <alignment horizontal="center" vertical="top"/>
    </xf>
    <xf numFmtId="0" fontId="35" fillId="0" borderId="93" xfId="59" applyFont="1" applyBorder="1" applyAlignment="1">
      <alignment vertical="top"/>
    </xf>
    <xf numFmtId="2" fontId="34" fillId="0" borderId="92" xfId="59" applyNumberFormat="1" applyFont="1" applyBorder="1" applyAlignment="1">
      <alignment horizontal="center" vertical="center" shrinkToFit="1"/>
    </xf>
    <xf numFmtId="0" fontId="1" fillId="0" borderId="9" xfId="34" applyFont="1" applyBorder="1"/>
    <xf numFmtId="0" fontId="1" fillId="0" borderId="20" xfId="34" applyFont="1" applyBorder="1"/>
    <xf numFmtId="0" fontId="9" fillId="0" borderId="9" xfId="34" applyFont="1" applyBorder="1" applyAlignment="1">
      <alignment horizontal="left"/>
    </xf>
    <xf numFmtId="0" fontId="1" fillId="0" borderId="20" xfId="34" applyFont="1" applyBorder="1" applyAlignment="1">
      <alignment horizontal="left" vertical="center"/>
    </xf>
    <xf numFmtId="0" fontId="9" fillId="0" borderId="9" xfId="32" applyFont="1" applyBorder="1" applyAlignment="1">
      <alignment horizontal="left"/>
    </xf>
    <xf numFmtId="0" fontId="41" fillId="0" borderId="9" xfId="32" applyFont="1" applyBorder="1" applyAlignment="1">
      <alignment horizontal="left"/>
    </xf>
    <xf numFmtId="2" fontId="8" fillId="0" borderId="20" xfId="34" applyNumberFormat="1" applyFont="1" applyBorder="1" applyAlignment="1">
      <alignment horizontal="left" vertical="center"/>
    </xf>
    <xf numFmtId="0" fontId="5" fillId="0" borderId="102" xfId="34" applyFont="1" applyBorder="1" applyAlignment="1">
      <alignment horizontal="center" vertical="top" shrinkToFit="1"/>
    </xf>
    <xf numFmtId="2" fontId="7" fillId="0" borderId="101" xfId="34" applyNumberFormat="1" applyFont="1" applyBorder="1" applyAlignment="1">
      <alignment vertical="top"/>
    </xf>
    <xf numFmtId="2" fontId="5" fillId="0" borderId="102" xfId="34" applyNumberFormat="1" applyFont="1" applyBorder="1" applyAlignment="1">
      <alignment vertical="center" shrinkToFit="1"/>
    </xf>
    <xf numFmtId="2" fontId="5" fillId="0" borderId="107" xfId="34" applyNumberFormat="1" applyFont="1" applyBorder="1" applyAlignment="1">
      <alignment vertical="center" shrinkToFit="1"/>
    </xf>
    <xf numFmtId="0" fontId="5" fillId="0" borderId="8" xfId="34" applyFont="1" applyBorder="1" applyAlignment="1">
      <alignment horizontal="center" vertical="top"/>
    </xf>
    <xf numFmtId="0" fontId="39" fillId="0" borderId="111" xfId="34" applyFont="1" applyBorder="1" applyAlignment="1">
      <alignment horizontal="center" vertical="center" shrinkToFit="1"/>
    </xf>
    <xf numFmtId="2" fontId="5" fillId="0" borderId="111" xfId="34" applyNumberFormat="1" applyFont="1" applyBorder="1" applyAlignment="1">
      <alignment horizontal="center" vertical="center" shrinkToFit="1"/>
    </xf>
    <xf numFmtId="2" fontId="5" fillId="0" borderId="111" xfId="34" applyNumberFormat="1" applyFont="1" applyBorder="1" applyAlignment="1">
      <alignment horizontal="center" vertical="center"/>
    </xf>
    <xf numFmtId="2" fontId="5" fillId="0" borderId="111" xfId="28" applyNumberFormat="1" applyFont="1" applyBorder="1" applyAlignment="1">
      <alignment vertical="top" shrinkToFit="1"/>
    </xf>
    <xf numFmtId="2" fontId="5" fillId="0" borderId="8" xfId="34" applyNumberFormat="1" applyFont="1" applyBorder="1" applyAlignment="1">
      <alignment vertical="center" shrinkToFit="1"/>
    </xf>
    <xf numFmtId="0" fontId="5" fillId="0" borderId="11" xfId="34" applyFont="1" applyBorder="1" applyAlignment="1">
      <alignment horizontal="center" vertical="top"/>
    </xf>
    <xf numFmtId="2" fontId="5" fillId="0" borderId="115" xfId="34" applyNumberFormat="1" applyFont="1" applyBorder="1" applyAlignment="1">
      <alignment vertical="top"/>
    </xf>
    <xf numFmtId="2" fontId="5" fillId="0" borderId="11" xfId="34" applyNumberFormat="1" applyFont="1" applyBorder="1" applyAlignment="1">
      <alignment vertical="center" shrinkToFit="1"/>
    </xf>
    <xf numFmtId="0" fontId="12" fillId="0" borderId="101" xfId="34" applyFont="1" applyBorder="1" applyAlignment="1">
      <alignment horizontal="center" vertical="center"/>
    </xf>
    <xf numFmtId="2" fontId="12" fillId="0" borderId="102" xfId="34" applyNumberFormat="1" applyFont="1" applyBorder="1" applyAlignment="1">
      <alignment horizontal="center" vertical="center" shrinkToFit="1"/>
    </xf>
    <xf numFmtId="2" fontId="12" fillId="0" borderId="101" xfId="34" applyNumberFormat="1" applyFont="1" applyBorder="1" applyAlignment="1">
      <alignment vertical="top"/>
    </xf>
    <xf numFmtId="2" fontId="12" fillId="0" borderId="101" xfId="34" applyNumberFormat="1" applyFont="1" applyBorder="1" applyAlignment="1">
      <alignment vertical="top" shrinkToFit="1"/>
    </xf>
    <xf numFmtId="2" fontId="12" fillId="0" borderId="103" xfId="34" applyNumberFormat="1" applyFont="1" applyBorder="1" applyAlignment="1">
      <alignment vertical="top"/>
    </xf>
    <xf numFmtId="2" fontId="12" fillId="0" borderId="104" xfId="34" applyNumberFormat="1" applyFont="1" applyBorder="1" applyAlignment="1">
      <alignment vertical="top"/>
    </xf>
    <xf numFmtId="0" fontId="12" fillId="0" borderId="101" xfId="34" applyFont="1" applyBorder="1" applyAlignment="1">
      <alignment horizontal="center" vertical="center" shrinkToFit="1"/>
    </xf>
    <xf numFmtId="2" fontId="12" fillId="0" borderId="101" xfId="34" applyNumberFormat="1" applyFont="1" applyBorder="1" applyAlignment="1">
      <alignment horizontal="center" vertical="center"/>
    </xf>
    <xf numFmtId="2" fontId="12" fillId="0" borderId="104" xfId="34" applyNumberFormat="1" applyFont="1" applyBorder="1" applyAlignment="1">
      <alignment vertical="top" shrinkToFit="1"/>
    </xf>
    <xf numFmtId="49" fontId="7" fillId="0" borderId="105" xfId="34" applyNumberFormat="1" applyFont="1" applyBorder="1" applyAlignment="1">
      <alignment horizontal="left" vertical="top" wrapText="1"/>
    </xf>
    <xf numFmtId="0" fontId="12" fillId="0" borderId="111" xfId="34" applyFont="1" applyBorder="1" applyAlignment="1">
      <alignment horizontal="center" vertical="top" shrinkToFit="1"/>
    </xf>
    <xf numFmtId="2" fontId="12" fillId="0" borderId="111" xfId="34" applyNumberFormat="1" applyFont="1" applyBorder="1" applyAlignment="1">
      <alignment horizontal="center" vertical="top" shrinkToFit="1"/>
    </xf>
    <xf numFmtId="2" fontId="12" fillId="0" borderId="111" xfId="34" applyNumberFormat="1" applyFont="1" applyBorder="1" applyAlignment="1">
      <alignment horizontal="center" vertical="top"/>
    </xf>
    <xf numFmtId="2" fontId="12" fillId="0" borderId="111" xfId="34" applyNumberFormat="1" applyFont="1" applyBorder="1" applyAlignment="1">
      <alignment vertical="top" shrinkToFit="1"/>
    </xf>
    <xf numFmtId="2" fontId="12" fillId="0" borderId="112" xfId="34" applyNumberFormat="1" applyFont="1" applyBorder="1" applyAlignment="1">
      <alignment vertical="top" shrinkToFit="1"/>
    </xf>
    <xf numFmtId="2" fontId="12" fillId="0" borderId="115" xfId="34" applyNumberFormat="1" applyFont="1" applyBorder="1" applyAlignment="1">
      <alignment vertical="top"/>
    </xf>
    <xf numFmtId="49" fontId="7" fillId="0" borderId="108" xfId="34" applyNumberFormat="1" applyFont="1" applyBorder="1" applyAlignment="1">
      <alignment horizontal="left" vertical="top" wrapText="1"/>
    </xf>
    <xf numFmtId="0" fontId="12" fillId="0" borderId="109" xfId="34" applyFont="1" applyBorder="1" applyAlignment="1">
      <alignment horizontal="center" vertical="top" shrinkToFit="1"/>
    </xf>
    <xf numFmtId="2" fontId="12" fillId="0" borderId="109" xfId="34" applyNumberFormat="1" applyFont="1" applyBorder="1" applyAlignment="1">
      <alignment horizontal="center" vertical="top" shrinkToFit="1"/>
    </xf>
    <xf numFmtId="2" fontId="12" fillId="0" borderId="109" xfId="34" applyNumberFormat="1" applyFont="1" applyBorder="1" applyAlignment="1">
      <alignment horizontal="center" vertical="top"/>
    </xf>
    <xf numFmtId="2" fontId="12" fillId="0" borderId="109" xfId="34" applyNumberFormat="1" applyFont="1" applyBorder="1" applyAlignment="1">
      <alignment vertical="top" shrinkToFit="1"/>
    </xf>
    <xf numFmtId="2" fontId="12" fillId="0" borderId="110" xfId="34" applyNumberFormat="1" applyFont="1" applyBorder="1" applyAlignment="1">
      <alignment vertical="top" shrinkToFit="1"/>
    </xf>
    <xf numFmtId="2" fontId="12" fillId="0" borderId="115" xfId="34" applyNumberFormat="1" applyFont="1" applyBorder="1" applyAlignment="1">
      <alignment vertical="top" shrinkToFit="1"/>
    </xf>
    <xf numFmtId="0" fontId="12" fillId="0" borderId="111" xfId="34" applyFont="1" applyBorder="1" applyAlignment="1">
      <alignment horizontal="center" vertical="center" shrinkToFit="1"/>
    </xf>
    <xf numFmtId="2" fontId="12" fillId="0" borderId="111" xfId="34" applyNumberFormat="1" applyFont="1" applyBorder="1" applyAlignment="1">
      <alignment horizontal="center" vertical="center" shrinkToFit="1"/>
    </xf>
    <xf numFmtId="2" fontId="12" fillId="0" borderId="111" xfId="34" applyNumberFormat="1" applyFont="1" applyBorder="1" applyAlignment="1">
      <alignment horizontal="center" vertical="center"/>
    </xf>
    <xf numFmtId="0" fontId="5" fillId="0" borderId="102" xfId="32" applyFont="1" applyBorder="1" applyAlignment="1">
      <alignment horizontal="center" vertical="top" shrinkToFit="1"/>
    </xf>
    <xf numFmtId="0" fontId="12" fillId="0" borderId="101" xfId="32" applyFont="1" applyBorder="1" applyAlignment="1">
      <alignment horizontal="center" vertical="center"/>
    </xf>
    <xf numFmtId="2" fontId="12" fillId="0" borderId="102" xfId="32" applyNumberFormat="1" applyFont="1" applyBorder="1" applyAlignment="1">
      <alignment horizontal="center" vertical="center" shrinkToFit="1"/>
    </xf>
    <xf numFmtId="2" fontId="12" fillId="0" borderId="101" xfId="32" applyNumberFormat="1" applyFont="1" applyBorder="1" applyAlignment="1">
      <alignment vertical="top"/>
    </xf>
    <xf numFmtId="2" fontId="12" fillId="0" borderId="101" xfId="32" applyNumberFormat="1" applyFont="1" applyBorder="1" applyAlignment="1">
      <alignment vertical="top" shrinkToFit="1"/>
    </xf>
    <xf numFmtId="2" fontId="12" fillId="0" borderId="103" xfId="32" applyNumberFormat="1" applyFont="1" applyBorder="1" applyAlignment="1">
      <alignment vertical="top"/>
    </xf>
    <xf numFmtId="2" fontId="12" fillId="0" borderId="104" xfId="32" applyNumberFormat="1" applyFont="1" applyBorder="1" applyAlignment="1">
      <alignment vertical="top"/>
    </xf>
    <xf numFmtId="2" fontId="7" fillId="0" borderId="91" xfId="32" applyNumberFormat="1" applyFont="1" applyBorder="1" applyAlignment="1">
      <alignment vertical="top"/>
    </xf>
    <xf numFmtId="0" fontId="12" fillId="0" borderId="91" xfId="32" applyFont="1" applyBorder="1" applyAlignment="1">
      <alignment horizontal="center" vertical="center" shrinkToFit="1"/>
    </xf>
    <xf numFmtId="2" fontId="12" fillId="0" borderId="91" xfId="32" applyNumberFormat="1" applyFont="1" applyBorder="1" applyAlignment="1">
      <alignment horizontal="center" vertical="center"/>
    </xf>
    <xf numFmtId="2" fontId="12" fillId="0" borderId="91" xfId="32" applyNumberFormat="1" applyFont="1" applyBorder="1" applyAlignment="1">
      <alignment horizontal="center" vertical="center" shrinkToFit="1"/>
    </xf>
    <xf numFmtId="2" fontId="12" fillId="0" borderId="91" xfId="32" applyNumberFormat="1" applyFont="1" applyBorder="1" applyAlignment="1">
      <alignment vertical="top"/>
    </xf>
    <xf numFmtId="2" fontId="12" fillId="0" borderId="93" xfId="32" applyNumberFormat="1" applyFont="1" applyBorder="1" applyAlignment="1">
      <alignment vertical="top" shrinkToFit="1"/>
    </xf>
    <xf numFmtId="2" fontId="5" fillId="0" borderId="106" xfId="32" applyNumberFormat="1" applyFont="1" applyBorder="1" applyAlignment="1">
      <alignment horizontal="center" vertical="center" shrinkToFit="1"/>
    </xf>
    <xf numFmtId="2" fontId="5" fillId="0" borderId="102" xfId="32" applyNumberFormat="1" applyFont="1" applyBorder="1" applyAlignment="1">
      <alignment horizontal="center" vertical="center" shrinkToFit="1"/>
    </xf>
    <xf numFmtId="2" fontId="5" fillId="0" borderId="107" xfId="32" applyNumberFormat="1" applyFont="1" applyBorder="1" applyAlignment="1">
      <alignment horizontal="center" vertical="center" shrinkToFit="1"/>
    </xf>
    <xf numFmtId="0" fontId="5" fillId="0" borderId="8" xfId="32" applyFont="1" applyBorder="1" applyAlignment="1">
      <alignment horizontal="center" vertical="top"/>
    </xf>
    <xf numFmtId="2" fontId="12" fillId="0" borderId="111" xfId="34" applyNumberFormat="1" applyFont="1" applyBorder="1" applyAlignment="1">
      <alignment vertical="top"/>
    </xf>
    <xf numFmtId="2" fontId="5" fillId="0" borderId="8" xfId="32" applyNumberFormat="1" applyFont="1" applyBorder="1" applyAlignment="1">
      <alignment vertical="center" shrinkToFit="1"/>
    </xf>
    <xf numFmtId="0" fontId="5" fillId="0" borderId="11" xfId="32" applyFont="1" applyBorder="1" applyAlignment="1">
      <alignment horizontal="center" vertical="top"/>
    </xf>
    <xf numFmtId="2" fontId="12" fillId="0" borderId="115" xfId="32" applyNumberFormat="1" applyFont="1" applyBorder="1" applyAlignment="1">
      <alignment vertical="top"/>
    </xf>
    <xf numFmtId="2" fontId="5" fillId="0" borderId="89" xfId="32" applyNumberFormat="1" applyFont="1" applyBorder="1" applyAlignment="1">
      <alignment vertical="center" shrinkToFit="1"/>
    </xf>
    <xf numFmtId="2" fontId="5" fillId="0" borderId="11" xfId="32" applyNumberFormat="1" applyFont="1" applyBorder="1" applyAlignment="1">
      <alignment vertical="center" shrinkToFit="1"/>
    </xf>
    <xf numFmtId="0" fontId="34" fillId="0" borderId="92" xfId="34" applyFont="1" applyBorder="1" applyAlignment="1">
      <alignment horizontal="center" vertical="top"/>
    </xf>
    <xf numFmtId="0" fontId="34" fillId="0" borderId="91" xfId="34" applyFont="1" applyBorder="1" applyAlignment="1">
      <alignment vertical="top"/>
    </xf>
    <xf numFmtId="0" fontId="35" fillId="0" borderId="93" xfId="34" applyFont="1" applyBorder="1" applyAlignment="1">
      <alignment vertical="top"/>
    </xf>
    <xf numFmtId="0" fontId="34" fillId="0" borderId="91" xfId="34" applyFont="1" applyBorder="1" applyAlignment="1">
      <alignment horizontal="center" vertical="center"/>
    </xf>
    <xf numFmtId="2" fontId="34" fillId="0" borderId="92" xfId="34" applyNumberFormat="1" applyFont="1" applyBorder="1" applyAlignment="1">
      <alignment horizontal="center" vertical="center" shrinkToFit="1"/>
    </xf>
    <xf numFmtId="2" fontId="34" fillId="0" borderId="91" xfId="34" applyNumberFormat="1" applyFont="1" applyBorder="1" applyAlignment="1">
      <alignment vertical="top"/>
    </xf>
    <xf numFmtId="2" fontId="34" fillId="0" borderId="91" xfId="34" applyNumberFormat="1" applyFont="1" applyBorder="1" applyAlignment="1">
      <alignment vertical="top" shrinkToFit="1"/>
    </xf>
    <xf numFmtId="2" fontId="35" fillId="0" borderId="91" xfId="34" applyNumberFormat="1" applyFont="1" applyBorder="1" applyAlignment="1">
      <alignment vertical="top"/>
    </xf>
    <xf numFmtId="0" fontId="34" fillId="0" borderId="91" xfId="34" applyFont="1" applyBorder="1" applyAlignment="1">
      <alignment horizontal="center" vertical="center" shrinkToFit="1"/>
    </xf>
    <xf numFmtId="2" fontId="34" fillId="0" borderId="91" xfId="34" applyNumberFormat="1" applyFont="1" applyBorder="1" applyAlignment="1">
      <alignment horizontal="center" vertical="center"/>
    </xf>
    <xf numFmtId="2" fontId="34" fillId="0" borderId="91" xfId="34" applyNumberFormat="1" applyFont="1" applyBorder="1" applyAlignment="1">
      <alignment horizontal="center" vertical="center" shrinkToFit="1"/>
    </xf>
    <xf numFmtId="2" fontId="34" fillId="0" borderId="93" xfId="34" applyNumberFormat="1" applyFont="1" applyBorder="1" applyAlignment="1">
      <alignment vertical="center" shrinkToFit="1"/>
    </xf>
    <xf numFmtId="0" fontId="5" fillId="0" borderId="9" xfId="59" applyFont="1" applyBorder="1" applyAlignment="1">
      <alignment horizontal="center" vertical="top"/>
    </xf>
    <xf numFmtId="2" fontId="5" fillId="0" borderId="20" xfId="59" applyNumberFormat="1" applyFont="1" applyBorder="1" applyAlignment="1">
      <alignment vertical="center" shrinkToFit="1"/>
    </xf>
    <xf numFmtId="0" fontId="10" fillId="0" borderId="45" xfId="59" applyFont="1" applyBorder="1" applyAlignment="1">
      <alignment horizontal="right" vertical="center"/>
    </xf>
    <xf numFmtId="2" fontId="10" fillId="0" borderId="44" xfId="59" applyNumberFormat="1" applyFont="1" applyBorder="1" applyAlignment="1">
      <alignment horizontal="right" vertical="center" shrinkToFit="1"/>
    </xf>
    <xf numFmtId="0" fontId="10" fillId="0" borderId="74" xfId="59" applyFont="1" applyBorder="1" applyAlignment="1">
      <alignment horizontal="right" vertical="center"/>
    </xf>
    <xf numFmtId="0" fontId="10" fillId="0" borderId="19" xfId="59" applyFont="1" applyBorder="1" applyAlignment="1">
      <alignment horizontal="right" vertical="center"/>
    </xf>
    <xf numFmtId="0" fontId="36" fillId="0" borderId="75" xfId="59" applyFont="1" applyBorder="1" applyAlignment="1">
      <alignment horizontal="right" vertical="center"/>
    </xf>
    <xf numFmtId="2" fontId="10" fillId="0" borderId="74" xfId="59" applyNumberFormat="1" applyFont="1" applyBorder="1" applyAlignment="1">
      <alignment horizontal="right" vertical="center" shrinkToFit="1"/>
    </xf>
    <xf numFmtId="2" fontId="10" fillId="0" borderId="19" xfId="59" applyNumberFormat="1" applyFont="1" applyBorder="1" applyAlignment="1">
      <alignment horizontal="right" vertical="center"/>
    </xf>
    <xf numFmtId="2" fontId="10" fillId="0" borderId="19" xfId="59" applyNumberFormat="1" applyFont="1" applyBorder="1" applyAlignment="1">
      <alignment horizontal="right" vertical="center" shrinkToFit="1"/>
    </xf>
    <xf numFmtId="2" fontId="36" fillId="0" borderId="19" xfId="59" applyNumberFormat="1" applyFont="1" applyBorder="1" applyAlignment="1">
      <alignment horizontal="right" vertical="center"/>
    </xf>
    <xf numFmtId="0" fontId="10" fillId="0" borderId="19" xfId="59" applyFont="1" applyBorder="1" applyAlignment="1">
      <alignment horizontal="right" vertical="center" shrinkToFit="1"/>
    </xf>
    <xf numFmtId="2" fontId="10" fillId="0" borderId="78" xfId="59" applyNumberFormat="1" applyFont="1" applyBorder="1" applyAlignment="1">
      <alignment horizontal="right" vertical="center" shrinkToFit="1"/>
    </xf>
    <xf numFmtId="2" fontId="10" fillId="0" borderId="75" xfId="59" applyNumberFormat="1" applyFont="1" applyBorder="1" applyAlignment="1">
      <alignment horizontal="right" vertical="center" shrinkToFit="1"/>
    </xf>
    <xf numFmtId="2" fontId="5" fillId="16" borderId="102" xfId="0" applyNumberFormat="1" applyFont="1" applyFill="1" applyBorder="1" applyAlignment="1">
      <alignment horizontal="center" vertical="center" shrinkToFit="1"/>
    </xf>
    <xf numFmtId="0" fontId="3" fillId="0" borderId="0" xfId="41" applyFont="1"/>
    <xf numFmtId="167" fontId="34" fillId="0" borderId="93" xfId="34" applyNumberFormat="1" applyFont="1" applyBorder="1" applyAlignment="1">
      <alignment vertical="center" shrinkToFit="1"/>
    </xf>
    <xf numFmtId="167" fontId="10" fillId="0" borderId="44" xfId="59" applyNumberFormat="1" applyFont="1" applyBorder="1" applyAlignment="1">
      <alignment horizontal="right" vertical="center" shrinkToFit="1"/>
    </xf>
    <xf numFmtId="167" fontId="5" fillId="0" borderId="20" xfId="59" applyNumberFormat="1" applyFont="1" applyBorder="1" applyAlignment="1">
      <alignment vertical="center" shrinkToFit="1"/>
    </xf>
    <xf numFmtId="167" fontId="10" fillId="0" borderId="75" xfId="59" applyNumberFormat="1" applyFont="1" applyBorder="1" applyAlignment="1">
      <alignment horizontal="right" vertical="center" shrinkToFit="1"/>
    </xf>
    <xf numFmtId="49" fontId="42" fillId="0" borderId="102" xfId="32" applyNumberFormat="1" applyFont="1" applyBorder="1" applyAlignment="1">
      <alignment horizontal="center" vertical="top" wrapText="1"/>
    </xf>
    <xf numFmtId="49" fontId="42" fillId="0" borderId="8" xfId="32" applyNumberFormat="1" applyFont="1" applyBorder="1" applyAlignment="1">
      <alignment horizontal="center" vertical="top" wrapText="1"/>
    </xf>
    <xf numFmtId="49" fontId="12" fillId="0" borderId="102" xfId="32" applyNumberFormat="1" applyFont="1" applyBorder="1" applyAlignment="1">
      <alignment horizontal="left" vertical="top" wrapText="1"/>
    </xf>
    <xf numFmtId="49" fontId="12" fillId="0" borderId="8" xfId="32" applyNumberFormat="1" applyFont="1" applyBorder="1" applyAlignment="1">
      <alignment horizontal="left" vertical="top" wrapText="1"/>
    </xf>
    <xf numFmtId="49" fontId="7" fillId="0" borderId="118" xfId="34" applyNumberFormat="1" applyFont="1" applyBorder="1" applyAlignment="1">
      <alignment vertical="top" wrapText="1"/>
    </xf>
    <xf numFmtId="49" fontId="7" fillId="0" borderId="122" xfId="34" applyNumberFormat="1" applyFont="1" applyBorder="1" applyAlignment="1">
      <alignment vertical="top" wrapText="1"/>
    </xf>
    <xf numFmtId="49" fontId="12" fillId="0" borderId="102" xfId="0" applyNumberFormat="1" applyFont="1" applyBorder="1" applyAlignment="1">
      <alignment horizontal="left" vertical="top" wrapText="1"/>
    </xf>
    <xf numFmtId="49" fontId="12" fillId="0" borderId="8" xfId="0" applyNumberFormat="1" applyFont="1" applyBorder="1" applyAlignment="1">
      <alignment horizontal="left" vertical="top" wrapText="1"/>
    </xf>
    <xf numFmtId="0" fontId="13" fillId="0" borderId="0" xfId="27" applyFont="1" applyAlignment="1">
      <alignment horizontal="left"/>
    </xf>
    <xf numFmtId="49" fontId="39" fillId="0" borderId="102" xfId="34" applyNumberFormat="1" applyFont="1" applyBorder="1" applyAlignment="1">
      <alignment horizontal="center" vertical="top" wrapText="1"/>
    </xf>
    <xf numFmtId="49" fontId="39" fillId="0" borderId="8" xfId="34" applyNumberFormat="1" applyFont="1" applyBorder="1" applyAlignment="1">
      <alignment horizontal="center" vertical="top" wrapText="1"/>
    </xf>
    <xf numFmtId="49" fontId="12" fillId="0" borderId="102" xfId="34" applyNumberFormat="1" applyFont="1" applyBorder="1" applyAlignment="1">
      <alignment horizontal="left" vertical="top" wrapText="1"/>
    </xf>
    <xf numFmtId="49" fontId="12" fillId="0" borderId="8" xfId="34" applyNumberFormat="1" applyFont="1" applyBorder="1" applyAlignment="1">
      <alignment horizontal="left" vertical="top" wrapText="1"/>
    </xf>
    <xf numFmtId="49" fontId="42" fillId="0" borderId="102" xfId="34" applyNumberFormat="1" applyFont="1" applyBorder="1" applyAlignment="1">
      <alignment horizontal="center" vertical="top" wrapText="1"/>
    </xf>
    <xf numFmtId="49" fontId="42" fillId="0" borderId="8" xfId="34" applyNumberFormat="1" applyFont="1" applyBorder="1" applyAlignment="1">
      <alignment horizontal="center" vertical="top" wrapText="1"/>
    </xf>
    <xf numFmtId="49" fontId="7" fillId="0" borderId="118" xfId="34" applyNumberFormat="1" applyFont="1" applyBorder="1" applyAlignment="1">
      <alignment horizontal="left" vertical="top" wrapText="1"/>
    </xf>
    <xf numFmtId="49" fontId="7" fillId="0" borderId="120" xfId="34" applyNumberFormat="1" applyFont="1" applyBorder="1" applyAlignment="1">
      <alignment horizontal="left" vertical="top" wrapText="1"/>
    </xf>
    <xf numFmtId="49" fontId="12" fillId="0" borderId="11" xfId="34" applyNumberFormat="1" applyFont="1" applyBorder="1" applyAlignment="1">
      <alignment horizontal="left" vertical="top" wrapText="1"/>
    </xf>
    <xf numFmtId="49" fontId="5" fillId="0" borderId="102" xfId="34" applyNumberFormat="1" applyFont="1" applyBorder="1" applyAlignment="1">
      <alignment horizontal="center" vertical="top" wrapText="1"/>
    </xf>
    <xf numFmtId="49" fontId="5" fillId="0" borderId="8" xfId="34" applyNumberFormat="1" applyFont="1" applyBorder="1" applyAlignment="1">
      <alignment horizontal="center" vertical="top" wrapText="1"/>
    </xf>
    <xf numFmtId="49" fontId="27" fillId="0" borderId="102" xfId="34" applyNumberFormat="1" applyFont="1" applyBorder="1" applyAlignment="1">
      <alignment horizontal="left" vertical="top" wrapText="1"/>
    </xf>
    <xf numFmtId="49" fontId="27" fillId="0" borderId="8" xfId="34" applyNumberFormat="1" applyFont="1" applyBorder="1" applyAlignment="1">
      <alignment horizontal="left" vertical="top" wrapText="1"/>
    </xf>
    <xf numFmtId="49" fontId="27" fillId="0" borderId="11" xfId="34" applyNumberFormat="1" applyFont="1" applyBorder="1" applyAlignment="1">
      <alignment horizontal="left" vertical="top" wrapText="1"/>
    </xf>
    <xf numFmtId="49" fontId="28" fillId="0" borderId="118" xfId="34" applyNumberFormat="1" applyFont="1" applyBorder="1" applyAlignment="1">
      <alignment horizontal="left" vertical="top" wrapText="1"/>
    </xf>
    <xf numFmtId="49" fontId="28" fillId="0" borderId="122" xfId="34" applyNumberFormat="1" applyFont="1" applyBorder="1" applyAlignment="1">
      <alignment horizontal="left" vertical="top" wrapText="1"/>
    </xf>
    <xf numFmtId="0" fontId="3" fillId="0" borderId="102" xfId="34" applyFont="1" applyBorder="1" applyAlignment="1">
      <alignment horizontal="center" vertical="center" textRotation="90" wrapText="1"/>
    </xf>
    <xf numFmtId="0" fontId="3" fillId="0" borderId="8" xfId="34" applyFont="1" applyBorder="1" applyAlignment="1">
      <alignment horizontal="center" vertical="center" textRotation="90" wrapText="1"/>
    </xf>
    <xf numFmtId="0" fontId="3" fillId="0" borderId="11" xfId="34" applyFont="1" applyBorder="1" applyAlignment="1">
      <alignment horizontal="center" vertical="center" textRotation="90" wrapText="1"/>
    </xf>
    <xf numFmtId="49" fontId="38" fillId="0" borderId="102" xfId="34" applyNumberFormat="1" applyFont="1" applyBorder="1" applyAlignment="1">
      <alignment horizontal="left" vertical="top" wrapText="1"/>
    </xf>
    <xf numFmtId="49" fontId="38" fillId="0" borderId="8" xfId="34" applyNumberFormat="1" applyFont="1" applyBorder="1" applyAlignment="1">
      <alignment horizontal="left" vertical="top" wrapText="1"/>
    </xf>
    <xf numFmtId="49" fontId="40" fillId="0" borderId="118" xfId="34" applyNumberFormat="1" applyFont="1" applyBorder="1" applyAlignment="1">
      <alignment horizontal="left" vertical="top" wrapText="1"/>
    </xf>
    <xf numFmtId="49" fontId="40" fillId="0" borderId="120" xfId="34" applyNumberFormat="1" applyFont="1" applyBorder="1" applyAlignment="1">
      <alignment horizontal="left" vertical="top" wrapText="1"/>
    </xf>
    <xf numFmtId="0" fontId="3" fillId="0" borderId="32" xfId="34" applyFont="1" applyBorder="1" applyAlignment="1">
      <alignment horizontal="center" vertical="center" textRotation="90" wrapText="1"/>
    </xf>
    <xf numFmtId="0" fontId="31" fillId="0" borderId="33" xfId="34" applyFont="1" applyBorder="1" applyAlignment="1">
      <alignment horizontal="center" textRotation="90" wrapText="1"/>
    </xf>
    <xf numFmtId="0" fontId="31" fillId="0" borderId="89" xfId="34" applyFont="1" applyBorder="1" applyAlignment="1">
      <alignment horizontal="center" textRotation="90" wrapText="1"/>
    </xf>
    <xf numFmtId="0" fontId="3" fillId="0" borderId="4" xfId="34" applyFont="1" applyBorder="1" applyAlignment="1">
      <alignment horizontal="center" vertical="center" textRotation="90" wrapText="1"/>
    </xf>
    <xf numFmtId="0" fontId="31" fillId="0" borderId="8" xfId="34" applyFont="1" applyBorder="1" applyAlignment="1">
      <alignment horizontal="center" textRotation="90" wrapText="1"/>
    </xf>
    <xf numFmtId="0" fontId="31" fillId="0" borderId="11" xfId="34" applyFont="1" applyBorder="1" applyAlignment="1">
      <alignment horizontal="center" textRotation="90" wrapText="1"/>
    </xf>
    <xf numFmtId="0" fontId="5" fillId="0" borderId="102" xfId="34" applyFont="1" applyBorder="1" applyAlignment="1">
      <alignment horizontal="center" vertical="center"/>
    </xf>
    <xf numFmtId="0" fontId="5" fillId="0" borderId="8" xfId="34" applyFont="1" applyBorder="1" applyAlignment="1">
      <alignment horizontal="center" vertical="center"/>
    </xf>
    <xf numFmtId="0" fontId="5" fillId="0" borderId="11" xfId="34" applyFont="1" applyBorder="1" applyAlignment="1">
      <alignment horizontal="center" vertical="center"/>
    </xf>
    <xf numFmtId="0" fontId="8" fillId="0" borderId="0" xfId="32" applyFont="1" applyAlignment="1">
      <alignment horizontal="center" vertical="center" shrinkToFit="1"/>
    </xf>
    <xf numFmtId="2" fontId="8" fillId="0" borderId="0" xfId="32" applyNumberFormat="1" applyFont="1" applyAlignment="1">
      <alignment horizontal="left" vertical="center" shrinkToFit="1"/>
    </xf>
    <xf numFmtId="0" fontId="5" fillId="0" borderId="4" xfId="34" applyFont="1" applyBorder="1" applyAlignment="1">
      <alignment horizontal="center" vertical="center" wrapText="1"/>
    </xf>
    <xf numFmtId="0" fontId="5" fillId="0" borderId="8" xfId="34" applyFont="1" applyBorder="1" applyAlignment="1">
      <alignment horizontal="center" vertical="center" wrapText="1"/>
    </xf>
    <xf numFmtId="0" fontId="5" fillId="0" borderId="11" xfId="34" applyFont="1" applyBorder="1" applyAlignment="1">
      <alignment horizontal="center" vertical="center" wrapText="1"/>
    </xf>
    <xf numFmtId="0" fontId="3" fillId="0" borderId="4" xfId="34" applyFont="1" applyBorder="1" applyAlignment="1">
      <alignment horizontal="center" vertical="center" wrapText="1"/>
    </xf>
    <xf numFmtId="0" fontId="3" fillId="0" borderId="8" xfId="34" applyFont="1" applyBorder="1" applyAlignment="1">
      <alignment horizontal="center" vertical="center" wrapText="1"/>
    </xf>
    <xf numFmtId="0" fontId="3" fillId="0" borderId="11" xfId="34" applyFont="1" applyBorder="1" applyAlignment="1">
      <alignment horizontal="center" vertical="center" wrapText="1"/>
    </xf>
    <xf numFmtId="0" fontId="3" fillId="0" borderId="5" xfId="34" applyFont="1" applyBorder="1" applyAlignment="1">
      <alignment horizontal="center" vertical="center" textRotation="90" wrapText="1"/>
    </xf>
    <xf numFmtId="0" fontId="3" fillId="0" borderId="6" xfId="34" applyFont="1" applyBorder="1" applyAlignment="1">
      <alignment horizontal="center" vertical="center" textRotation="90" wrapText="1"/>
    </xf>
    <xf numFmtId="0" fontId="3" fillId="0" borderId="18" xfId="34" applyFont="1" applyBorder="1" applyAlignment="1">
      <alignment horizontal="center" vertical="center" textRotation="90" wrapText="1"/>
    </xf>
    <xf numFmtId="0" fontId="3" fillId="0" borderId="9" xfId="34" applyFont="1" applyBorder="1" applyAlignment="1">
      <alignment horizontal="center" vertical="center" textRotation="90" wrapText="1"/>
    </xf>
    <xf numFmtId="0" fontId="3" fillId="0" borderId="0" xfId="34" applyFont="1" applyAlignment="1">
      <alignment horizontal="center" vertical="center" textRotation="90" wrapText="1"/>
    </xf>
    <xf numFmtId="0" fontId="3" fillId="0" borderId="20" xfId="34" applyFont="1" applyBorder="1" applyAlignment="1">
      <alignment horizontal="center" vertical="center" textRotation="90" wrapText="1"/>
    </xf>
    <xf numFmtId="0" fontId="3" fillId="0" borderId="12" xfId="34" applyFont="1" applyBorder="1" applyAlignment="1">
      <alignment horizontal="center" vertical="center" textRotation="90" wrapText="1"/>
    </xf>
    <xf numFmtId="0" fontId="3" fillId="0" borderId="2" xfId="34" applyFont="1" applyBorder="1" applyAlignment="1">
      <alignment horizontal="center" vertical="center" textRotation="90" wrapText="1"/>
    </xf>
    <xf numFmtId="0" fontId="3" fillId="0" borderId="115" xfId="34" applyFont="1" applyBorder="1" applyAlignment="1">
      <alignment horizontal="center" vertical="center" textRotation="90" wrapText="1"/>
    </xf>
    <xf numFmtId="0" fontId="32" fillId="0" borderId="74" xfId="34" applyFont="1" applyBorder="1" applyAlignment="1">
      <alignment horizontal="center" vertical="center" wrapText="1"/>
    </xf>
    <xf numFmtId="0" fontId="32" fillId="0" borderId="19" xfId="34" applyFont="1" applyBorder="1" applyAlignment="1">
      <alignment horizontal="center" vertical="center" wrapText="1"/>
    </xf>
    <xf numFmtId="0" fontId="32" fillId="0" borderId="75" xfId="34" applyFont="1" applyBorder="1" applyAlignment="1">
      <alignment horizontal="center" vertical="center" wrapText="1"/>
    </xf>
    <xf numFmtId="0" fontId="33" fillId="0" borderId="9" xfId="34" applyFont="1" applyBorder="1" applyAlignment="1">
      <alignment horizontal="center"/>
    </xf>
    <xf numFmtId="0" fontId="33" fillId="0" borderId="0" xfId="34" applyFont="1" applyAlignment="1">
      <alignment horizontal="center"/>
    </xf>
    <xf numFmtId="0" fontId="33" fillId="0" borderId="20" xfId="34" applyFont="1" applyBorder="1" applyAlignment="1">
      <alignment horizontal="center"/>
    </xf>
    <xf numFmtId="0" fontId="11" fillId="0" borderId="101" xfId="34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9" fillId="0" borderId="9" xfId="34" applyFont="1" applyBorder="1" applyAlignment="1">
      <alignment horizontal="left"/>
    </xf>
    <xf numFmtId="0" fontId="9" fillId="0" borderId="0" xfId="34" applyFont="1" applyAlignment="1">
      <alignment horizontal="left"/>
    </xf>
    <xf numFmtId="2" fontId="15" fillId="0" borderId="0" xfId="34" applyNumberFormat="1" applyFont="1" applyAlignment="1">
      <alignment horizontal="center" vertical="center" shrinkToFit="1"/>
    </xf>
    <xf numFmtId="166" fontId="9" fillId="0" borderId="0" xfId="34" applyNumberFormat="1" applyFont="1" applyAlignment="1">
      <alignment horizontal="left"/>
    </xf>
    <xf numFmtId="49" fontId="5" fillId="0" borderId="102" xfId="59" applyNumberFormat="1" applyFont="1" applyBorder="1" applyAlignment="1">
      <alignment horizontal="center" vertical="top" wrapText="1"/>
    </xf>
    <xf numFmtId="49" fontId="5" fillId="0" borderId="8" xfId="59" applyNumberFormat="1" applyFont="1" applyBorder="1" applyAlignment="1">
      <alignment horizontal="center" vertical="top" wrapText="1"/>
    </xf>
    <xf numFmtId="49" fontId="12" fillId="0" borderId="102" xfId="59" applyNumberFormat="1" applyFont="1" applyBorder="1" applyAlignment="1">
      <alignment horizontal="left" vertical="top" wrapText="1"/>
    </xf>
    <xf numFmtId="49" fontId="12" fillId="0" borderId="8" xfId="59" applyNumberFormat="1" applyFont="1" applyBorder="1" applyAlignment="1">
      <alignment horizontal="left" vertical="top" wrapText="1"/>
    </xf>
    <xf numFmtId="2" fontId="5" fillId="0" borderId="102" xfId="59" applyNumberFormat="1" applyFont="1" applyBorder="1" applyAlignment="1">
      <alignment horizontal="center" vertical="center" shrinkToFit="1"/>
    </xf>
    <xf numFmtId="2" fontId="5" fillId="0" borderId="8" xfId="59" applyNumberFormat="1" applyFont="1" applyBorder="1" applyAlignment="1">
      <alignment horizontal="center" vertical="center" shrinkToFit="1"/>
    </xf>
    <xf numFmtId="49" fontId="12" fillId="0" borderId="11" xfId="59" applyNumberFormat="1" applyFont="1" applyBorder="1" applyAlignment="1">
      <alignment horizontal="left" vertical="top" wrapText="1"/>
    </xf>
    <xf numFmtId="49" fontId="7" fillId="0" borderId="118" xfId="59" applyNumberFormat="1" applyFont="1" applyBorder="1" applyAlignment="1">
      <alignment horizontal="left" vertical="top" wrapText="1"/>
    </xf>
    <xf numFmtId="49" fontId="7" fillId="0" borderId="120" xfId="59" applyNumberFormat="1" applyFont="1" applyBorder="1" applyAlignment="1">
      <alignment horizontal="left" vertical="top" wrapText="1"/>
    </xf>
    <xf numFmtId="2" fontId="5" fillId="0" borderId="11" xfId="59" applyNumberFormat="1" applyFont="1" applyBorder="1" applyAlignment="1">
      <alignment horizontal="center" vertical="center" shrinkToFit="1"/>
    </xf>
    <xf numFmtId="49" fontId="7" fillId="0" borderId="121" xfId="59" applyNumberFormat="1" applyFont="1" applyBorder="1" applyAlignment="1">
      <alignment horizontal="left" vertical="top" wrapText="1"/>
    </xf>
    <xf numFmtId="0" fontId="10" fillId="0" borderId="5" xfId="59" applyFont="1" applyBorder="1" applyAlignment="1">
      <alignment horizontal="left" vertical="center"/>
    </xf>
    <xf numFmtId="0" fontId="10" fillId="0" borderId="6" xfId="59" applyFont="1" applyBorder="1" applyAlignment="1">
      <alignment horizontal="left" vertical="center"/>
    </xf>
    <xf numFmtId="0" fontId="10" fillId="0" borderId="48" xfId="59" applyFont="1" applyBorder="1" applyAlignment="1">
      <alignment horizontal="left" vertical="center"/>
    </xf>
    <xf numFmtId="0" fontId="10" fillId="0" borderId="9" xfId="59" applyFont="1" applyBorder="1" applyAlignment="1">
      <alignment horizontal="left" vertical="center"/>
    </xf>
    <xf numFmtId="0" fontId="10" fillId="0" borderId="0" xfId="59" applyFont="1" applyAlignment="1">
      <alignment horizontal="left" vertical="center"/>
    </xf>
    <xf numFmtId="0" fontId="10" fillId="0" borderId="46" xfId="59" applyFont="1" applyBorder="1" applyAlignment="1">
      <alignment horizontal="left" vertical="center"/>
    </xf>
    <xf numFmtId="0" fontId="10" fillId="0" borderId="12" xfId="59" applyFont="1" applyBorder="1" applyAlignment="1">
      <alignment horizontal="left" vertical="center"/>
    </xf>
    <xf numFmtId="0" fontId="10" fillId="0" borderId="2" xfId="59" applyFont="1" applyBorder="1" applyAlignment="1">
      <alignment horizontal="left" vertical="center"/>
    </xf>
    <xf numFmtId="0" fontId="10" fillId="0" borderId="49" xfId="59" applyFont="1" applyBorder="1" applyAlignment="1">
      <alignment horizontal="left" vertical="center"/>
    </xf>
    <xf numFmtId="49" fontId="27" fillId="0" borderId="102" xfId="59" applyNumberFormat="1" applyFont="1" applyBorder="1" applyAlignment="1">
      <alignment horizontal="left" vertical="top" wrapText="1"/>
    </xf>
    <xf numFmtId="49" fontId="27" fillId="0" borderId="8" xfId="59" applyNumberFormat="1" applyFont="1" applyBorder="1" applyAlignment="1">
      <alignment horizontal="left" vertical="top" wrapText="1"/>
    </xf>
    <xf numFmtId="49" fontId="7" fillId="0" borderId="119" xfId="59" applyNumberFormat="1" applyFont="1" applyBorder="1" applyAlignment="1">
      <alignment horizontal="left" vertical="top" wrapText="1"/>
    </xf>
    <xf numFmtId="0" fontId="10" fillId="0" borderId="74" xfId="59" applyFont="1" applyBorder="1" applyAlignment="1">
      <alignment horizontal="left" vertical="center"/>
    </xf>
    <xf numFmtId="0" fontId="10" fillId="0" borderId="19" xfId="59" applyFont="1" applyBorder="1" applyAlignment="1">
      <alignment horizontal="left" vertical="center"/>
    </xf>
    <xf numFmtId="0" fontId="10" fillId="0" borderId="78" xfId="59" applyFont="1" applyBorder="1" applyAlignment="1">
      <alignment horizontal="left" vertical="center"/>
    </xf>
    <xf numFmtId="0" fontId="10" fillId="0" borderId="103" xfId="59" applyFont="1" applyBorder="1" applyAlignment="1">
      <alignment horizontal="left" vertical="center"/>
    </xf>
    <xf numFmtId="0" fontId="10" fillId="0" borderId="101" xfId="59" applyFont="1" applyBorder="1" applyAlignment="1">
      <alignment horizontal="left" vertical="center"/>
    </xf>
    <xf numFmtId="0" fontId="10" fillId="0" borderId="85" xfId="59" applyFont="1" applyBorder="1" applyAlignment="1">
      <alignment horizontal="left" vertical="center"/>
    </xf>
    <xf numFmtId="49" fontId="7" fillId="0" borderId="118" xfId="0" applyNumberFormat="1" applyFont="1" applyBorder="1" applyAlignment="1">
      <alignment horizontal="left" vertical="top" wrapText="1"/>
    </xf>
    <xf numFmtId="49" fontId="7" fillId="0" borderId="119" xfId="0" applyNumberFormat="1" applyFont="1" applyBorder="1" applyAlignment="1">
      <alignment horizontal="left" vertical="top" wrapText="1"/>
    </xf>
    <xf numFmtId="49" fontId="4" fillId="0" borderId="102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0" fontId="3" fillId="0" borderId="102" xfId="59" applyFont="1" applyBorder="1" applyAlignment="1">
      <alignment horizontal="center" vertical="center" textRotation="90" wrapText="1"/>
    </xf>
    <xf numFmtId="0" fontId="31" fillId="0" borderId="8" xfId="59" applyFont="1" applyBorder="1" applyAlignment="1">
      <alignment horizontal="center" textRotation="90" wrapText="1"/>
    </xf>
    <xf numFmtId="0" fontId="31" fillId="0" borderId="11" xfId="59" applyFont="1" applyBorder="1" applyAlignment="1">
      <alignment horizontal="center" textRotation="90" wrapText="1"/>
    </xf>
    <xf numFmtId="0" fontId="5" fillId="0" borderId="102" xfId="59" applyFont="1" applyBorder="1" applyAlignment="1">
      <alignment horizontal="center" vertical="center"/>
    </xf>
    <xf numFmtId="0" fontId="5" fillId="0" borderId="8" xfId="59" applyFont="1" applyBorder="1" applyAlignment="1">
      <alignment horizontal="center" vertical="center"/>
    </xf>
    <xf numFmtId="0" fontId="5" fillId="0" borderId="11" xfId="59" applyFont="1" applyBorder="1" applyAlignment="1">
      <alignment horizontal="center" vertical="center"/>
    </xf>
    <xf numFmtId="0" fontId="3" fillId="0" borderId="8" xfId="59" applyFont="1" applyBorder="1" applyAlignment="1">
      <alignment horizontal="center" vertical="center" textRotation="90" wrapText="1"/>
    </xf>
    <xf numFmtId="0" fontId="3" fillId="0" borderId="11" xfId="59" applyFont="1" applyBorder="1" applyAlignment="1">
      <alignment horizontal="center" vertical="center" textRotation="90" wrapText="1"/>
    </xf>
    <xf numFmtId="0" fontId="3" fillId="0" borderId="103" xfId="59" applyFont="1" applyBorder="1" applyAlignment="1">
      <alignment horizontal="center" vertical="center" textRotation="90" wrapText="1"/>
    </xf>
    <xf numFmtId="0" fontId="3" fillId="0" borderId="101" xfId="59" applyFont="1" applyBorder="1" applyAlignment="1">
      <alignment horizontal="center" vertical="center" textRotation="90" wrapText="1"/>
    </xf>
    <xf numFmtId="0" fontId="3" fillId="0" borderId="104" xfId="59" applyFont="1" applyBorder="1" applyAlignment="1">
      <alignment horizontal="center" vertical="center" textRotation="90" wrapText="1"/>
    </xf>
    <xf numFmtId="0" fontId="3" fillId="0" borderId="9" xfId="59" applyFont="1" applyBorder="1" applyAlignment="1">
      <alignment horizontal="center" vertical="center" textRotation="90" wrapText="1"/>
    </xf>
    <xf numFmtId="0" fontId="3" fillId="0" borderId="0" xfId="59" applyFont="1" applyAlignment="1">
      <alignment horizontal="center" vertical="center" textRotation="90" wrapText="1"/>
    </xf>
    <xf numFmtId="0" fontId="3" fillId="0" borderId="20" xfId="59" applyFont="1" applyBorder="1" applyAlignment="1">
      <alignment horizontal="center" vertical="center" textRotation="90" wrapText="1"/>
    </xf>
    <xf numFmtId="0" fontId="3" fillId="0" borderId="12" xfId="59" applyFont="1" applyBorder="1" applyAlignment="1">
      <alignment horizontal="center" vertical="center" textRotation="90" wrapText="1"/>
    </xf>
    <xf numFmtId="0" fontId="3" fillId="0" borderId="2" xfId="59" applyFont="1" applyBorder="1" applyAlignment="1">
      <alignment horizontal="center" vertical="center" textRotation="90" wrapText="1"/>
    </xf>
    <xf numFmtId="0" fontId="3" fillId="0" borderId="115" xfId="59" applyFont="1" applyBorder="1" applyAlignment="1">
      <alignment horizontal="center" vertical="center" textRotation="90" wrapText="1"/>
    </xf>
    <xf numFmtId="0" fontId="32" fillId="0" borderId="92" xfId="59" applyFont="1" applyBorder="1" applyAlignment="1">
      <alignment horizontal="center" vertical="center" wrapText="1"/>
    </xf>
    <xf numFmtId="0" fontId="32" fillId="0" borderId="91" xfId="59" applyFont="1" applyBorder="1" applyAlignment="1">
      <alignment horizontal="center" vertical="center" wrapText="1"/>
    </xf>
    <xf numFmtId="0" fontId="32" fillId="0" borderId="93" xfId="59" applyFont="1" applyBorder="1" applyAlignment="1">
      <alignment horizontal="center" vertical="center" wrapText="1"/>
    </xf>
    <xf numFmtId="0" fontId="3" fillId="0" borderId="107" xfId="59" applyFont="1" applyBorder="1" applyAlignment="1">
      <alignment horizontal="center" vertical="center" textRotation="90" wrapText="1"/>
    </xf>
    <xf numFmtId="0" fontId="31" fillId="0" borderId="33" xfId="59" applyFont="1" applyBorder="1" applyAlignment="1">
      <alignment horizontal="center" textRotation="90" wrapText="1"/>
    </xf>
    <xf numFmtId="0" fontId="31" fillId="0" borderId="89" xfId="59" applyFont="1" applyBorder="1" applyAlignment="1">
      <alignment horizontal="center" textRotation="90" wrapText="1"/>
    </xf>
    <xf numFmtId="0" fontId="5" fillId="0" borderId="102" xfId="59" applyFont="1" applyBorder="1" applyAlignment="1">
      <alignment horizontal="center" vertical="center" wrapText="1"/>
    </xf>
    <xf numFmtId="0" fontId="5" fillId="0" borderId="8" xfId="59" applyFont="1" applyBorder="1" applyAlignment="1">
      <alignment horizontal="center" vertical="center" wrapText="1"/>
    </xf>
    <xf numFmtId="0" fontId="5" fillId="0" borderId="11" xfId="59" applyFont="1" applyBorder="1" applyAlignment="1">
      <alignment horizontal="center" vertical="center" wrapText="1"/>
    </xf>
    <xf numFmtId="0" fontId="3" fillId="0" borderId="102" xfId="59" applyFont="1" applyBorder="1" applyAlignment="1">
      <alignment horizontal="center" vertical="center" wrapText="1"/>
    </xf>
    <xf numFmtId="0" fontId="3" fillId="0" borderId="8" xfId="59" applyFont="1" applyBorder="1" applyAlignment="1">
      <alignment horizontal="center" vertical="center" wrapText="1"/>
    </xf>
    <xf numFmtId="0" fontId="3" fillId="0" borderId="11" xfId="59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46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49" xfId="0" applyFont="1" applyBorder="1" applyAlignment="1">
      <alignment horizontal="left" vertical="center"/>
    </xf>
    <xf numFmtId="0" fontId="10" fillId="0" borderId="0" xfId="59" applyFont="1" applyAlignment="1">
      <alignment horizontal="center"/>
    </xf>
    <xf numFmtId="0" fontId="11" fillId="0" borderId="0" xfId="59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59" applyFont="1" applyAlignment="1">
      <alignment horizontal="left"/>
    </xf>
    <xf numFmtId="2" fontId="15" fillId="0" borderId="0" xfId="59" applyNumberFormat="1" applyFont="1" applyAlignment="1">
      <alignment horizontal="center" vertical="center" shrinkToFit="1"/>
    </xf>
    <xf numFmtId="166" fontId="9" fillId="0" borderId="0" xfId="59" applyNumberFormat="1" applyFont="1" applyAlignment="1">
      <alignment horizontal="left"/>
    </xf>
    <xf numFmtId="167" fontId="8" fillId="0" borderId="0" xfId="32" applyNumberFormat="1" applyFont="1" applyAlignment="1">
      <alignment horizontal="left" vertical="center"/>
    </xf>
    <xf numFmtId="0" fontId="13" fillId="0" borderId="0" xfId="27" applyFont="1" applyAlignment="1">
      <alignment horizontal="right"/>
    </xf>
    <xf numFmtId="0" fontId="1" fillId="0" borderId="0" xfId="27" applyFont="1" applyAlignment="1">
      <alignment horizontal="left"/>
    </xf>
    <xf numFmtId="0" fontId="10" fillId="0" borderId="0" xfId="27" applyFont="1" applyAlignment="1">
      <alignment horizontal="left" vertical="center" wrapText="1"/>
    </xf>
    <xf numFmtId="0" fontId="46" fillId="0" borderId="0" xfId="27" applyFont="1" applyAlignment="1">
      <alignment horizontal="left" vertical="center" wrapText="1"/>
    </xf>
    <xf numFmtId="0" fontId="10" fillId="0" borderId="0" xfId="27" applyFont="1" applyAlignment="1">
      <alignment horizontal="left"/>
    </xf>
    <xf numFmtId="0" fontId="44" fillId="0" borderId="0" xfId="27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67" xfId="0" applyFont="1" applyBorder="1" applyAlignment="1">
      <alignment horizontal="center" vertical="top" wrapText="1"/>
    </xf>
    <xf numFmtId="0" fontId="45" fillId="0" borderId="67" xfId="0" applyFont="1" applyBorder="1" applyAlignment="1">
      <alignment horizontal="center" vertical="top" wrapText="1"/>
    </xf>
    <xf numFmtId="0" fontId="14" fillId="0" borderId="67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center" wrapText="1"/>
    </xf>
    <xf numFmtId="0" fontId="43" fillId="0" borderId="67" xfId="0" applyFont="1" applyBorder="1" applyAlignment="1">
      <alignment horizontal="center" vertical="top" wrapText="1"/>
    </xf>
    <xf numFmtId="0" fontId="20" fillId="0" borderId="0" xfId="26" applyFont="1" applyAlignment="1">
      <alignment horizontal="left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10" fillId="0" borderId="96" xfId="59" applyFont="1" applyBorder="1" applyAlignment="1">
      <alignment horizontal="left" vertical="center"/>
    </xf>
    <xf numFmtId="0" fontId="33" fillId="0" borderId="97" xfId="59" applyFont="1" applyBorder="1" applyAlignment="1">
      <alignment horizontal="left" vertical="center"/>
    </xf>
    <xf numFmtId="0" fontId="33" fillId="0" borderId="98" xfId="59" applyFont="1" applyBorder="1" applyAlignment="1">
      <alignment horizontal="left" vertical="center"/>
    </xf>
    <xf numFmtId="0" fontId="33" fillId="0" borderId="99" xfId="59" applyFont="1" applyBorder="1" applyAlignment="1">
      <alignment horizontal="left" vertical="center"/>
    </xf>
    <xf numFmtId="0" fontId="33" fillId="0" borderId="100" xfId="59" applyFont="1" applyBorder="1" applyAlignment="1">
      <alignment horizontal="left" vertical="center"/>
    </xf>
    <xf numFmtId="0" fontId="33" fillId="0" borderId="85" xfId="59" applyFont="1" applyBorder="1" applyAlignment="1">
      <alignment horizontal="left" vertical="center"/>
    </xf>
    <xf numFmtId="0" fontId="33" fillId="0" borderId="7" xfId="59" applyFont="1" applyBorder="1" applyAlignment="1">
      <alignment horizontal="left" vertical="center"/>
    </xf>
    <xf numFmtId="0" fontId="33" fillId="0" borderId="0" xfId="59" applyFont="1" applyAlignment="1">
      <alignment horizontal="left" vertical="center"/>
    </xf>
    <xf numFmtId="0" fontId="33" fillId="0" borderId="8" xfId="59" applyFont="1" applyBorder="1" applyAlignment="1">
      <alignment horizontal="left" vertical="center"/>
    </xf>
    <xf numFmtId="0" fontId="33" fillId="0" borderId="9" xfId="59" applyFont="1" applyBorder="1" applyAlignment="1">
      <alignment horizontal="left" vertical="center"/>
    </xf>
    <xf numFmtId="0" fontId="33" fillId="0" borderId="20" xfId="59" applyFont="1" applyBorder="1" applyAlignment="1">
      <alignment horizontal="left" vertical="center"/>
    </xf>
    <xf numFmtId="0" fontId="33" fillId="0" borderId="46" xfId="59" applyFont="1" applyBorder="1" applyAlignment="1">
      <alignment horizontal="left" vertical="center"/>
    </xf>
    <xf numFmtId="0" fontId="33" fillId="0" borderId="10" xfId="59" applyFont="1" applyBorder="1" applyAlignment="1">
      <alignment horizontal="left" vertical="center"/>
    </xf>
    <xf numFmtId="0" fontId="33" fillId="0" borderId="2" xfId="59" applyFont="1" applyBorder="1" applyAlignment="1">
      <alignment horizontal="left" vertical="center"/>
    </xf>
    <xf numFmtId="0" fontId="33" fillId="0" borderId="11" xfId="59" applyFont="1" applyBorder="1" applyAlignment="1">
      <alignment horizontal="left" vertical="center"/>
    </xf>
    <xf numFmtId="0" fontId="33" fillId="0" borderId="12" xfId="59" applyFont="1" applyBorder="1" applyAlignment="1">
      <alignment horizontal="left" vertical="center"/>
    </xf>
    <xf numFmtId="0" fontId="33" fillId="0" borderId="21" xfId="59" applyFont="1" applyBorder="1" applyAlignment="1">
      <alignment horizontal="left" vertical="center"/>
    </xf>
    <xf numFmtId="0" fontId="33" fillId="0" borderId="49" xfId="59" applyFont="1" applyBorder="1" applyAlignment="1">
      <alignment horizontal="left" vertical="center"/>
    </xf>
    <xf numFmtId="0" fontId="16" fillId="0" borderId="8" xfId="59" applyBorder="1" applyAlignment="1">
      <alignment horizontal="left" vertical="top" wrapText="1"/>
    </xf>
    <xf numFmtId="0" fontId="16" fillId="0" borderId="8" xfId="59" applyBorder="1" applyAlignment="1">
      <alignment horizontal="center" vertical="center" shrinkToFit="1"/>
    </xf>
    <xf numFmtId="2" fontId="5" fillId="0" borderId="107" xfId="59" applyNumberFormat="1" applyFont="1" applyBorder="1" applyAlignment="1">
      <alignment horizontal="center" vertical="center" shrinkToFit="1"/>
    </xf>
    <xf numFmtId="0" fontId="16" fillId="0" borderId="33" xfId="59" applyBorder="1" applyAlignment="1">
      <alignment horizontal="center" vertical="center" shrinkToFit="1"/>
    </xf>
    <xf numFmtId="49" fontId="7" fillId="0" borderId="105" xfId="59" applyNumberFormat="1" applyFont="1" applyBorder="1" applyAlignment="1">
      <alignment horizontal="left" vertical="top" wrapText="1"/>
    </xf>
    <xf numFmtId="49" fontId="7" fillId="0" borderId="50" xfId="59" applyNumberFormat="1" applyFont="1" applyBorder="1" applyAlignment="1">
      <alignment horizontal="left" vertical="top" wrapText="1"/>
    </xf>
    <xf numFmtId="49" fontId="7" fillId="0" borderId="28" xfId="59" applyNumberFormat="1" applyFont="1" applyBorder="1" applyAlignment="1">
      <alignment horizontal="left" vertical="top" wrapText="1"/>
    </xf>
    <xf numFmtId="49" fontId="5" fillId="0" borderId="101" xfId="59" applyNumberFormat="1" applyFont="1" applyBorder="1" applyAlignment="1">
      <alignment horizontal="center" vertical="top" wrapText="1"/>
    </xf>
    <xf numFmtId="49" fontId="5" fillId="0" borderId="0" xfId="59" applyNumberFormat="1" applyFont="1" applyAlignment="1">
      <alignment horizontal="center" vertical="top" wrapText="1"/>
    </xf>
    <xf numFmtId="49" fontId="12" fillId="0" borderId="87" xfId="0" applyNumberFormat="1" applyFont="1" applyBorder="1" applyAlignment="1">
      <alignment horizontal="left" vertical="top" wrapText="1"/>
    </xf>
    <xf numFmtId="2" fontId="5" fillId="0" borderId="87" xfId="0" applyNumberFormat="1" applyFont="1" applyBorder="1" applyAlignment="1">
      <alignment horizontal="center"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49" fontId="5" fillId="0" borderId="1" xfId="59" applyNumberFormat="1" applyFont="1" applyBorder="1" applyAlignment="1">
      <alignment horizontal="center" vertical="top" wrapText="1"/>
    </xf>
    <xf numFmtId="49" fontId="12" fillId="0" borderId="17" xfId="59" applyNumberFormat="1" applyFont="1" applyBorder="1" applyAlignment="1">
      <alignment horizontal="left" vertical="top" wrapText="1"/>
    </xf>
    <xf numFmtId="2" fontId="5" fillId="0" borderId="17" xfId="59" applyNumberFormat="1" applyFont="1" applyBorder="1" applyAlignment="1">
      <alignment horizontal="center" vertical="center" shrinkToFit="1"/>
    </xf>
    <xf numFmtId="0" fontId="10" fillId="0" borderId="3" xfId="59" applyFont="1" applyBorder="1" applyAlignment="1">
      <alignment horizontal="left" vertical="center"/>
    </xf>
    <xf numFmtId="0" fontId="33" fillId="0" borderId="6" xfId="59" applyFont="1" applyBorder="1" applyAlignment="1">
      <alignment horizontal="left" vertical="center"/>
    </xf>
    <xf numFmtId="0" fontId="33" fillId="0" borderId="4" xfId="59" applyFont="1" applyBorder="1" applyAlignment="1">
      <alignment horizontal="left" vertical="center"/>
    </xf>
    <xf numFmtId="0" fontId="33" fillId="0" borderId="5" xfId="59" applyFont="1" applyBorder="1" applyAlignment="1">
      <alignment horizontal="left" vertical="center"/>
    </xf>
    <xf numFmtId="0" fontId="33" fillId="0" borderId="18" xfId="59" applyFont="1" applyBorder="1" applyAlignment="1">
      <alignment horizontal="left" vertical="center"/>
    </xf>
    <xf numFmtId="0" fontId="33" fillId="0" borderId="48" xfId="59" applyFont="1" applyBorder="1" applyAlignment="1">
      <alignment horizontal="left" vertical="center"/>
    </xf>
    <xf numFmtId="2" fontId="5" fillId="0" borderId="33" xfId="59" applyNumberFormat="1" applyFont="1" applyBorder="1" applyAlignment="1">
      <alignment horizontal="center" vertical="center" shrinkToFit="1"/>
    </xf>
    <xf numFmtId="49" fontId="12" fillId="0" borderId="106" xfId="59" applyNumberFormat="1" applyFont="1" applyBorder="1" applyAlignment="1">
      <alignment horizontal="left" vertical="top" wrapText="1"/>
    </xf>
    <xf numFmtId="49" fontId="7" fillId="0" borderId="53" xfId="59" applyNumberFormat="1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center" vertical="top" wrapText="1"/>
    </xf>
    <xf numFmtId="0" fontId="5" fillId="0" borderId="4" xfId="59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2" fontId="5" fillId="0" borderId="88" xfId="0" applyNumberFormat="1" applyFont="1" applyBorder="1" applyAlignment="1">
      <alignment horizontal="center" vertical="center" shrinkToFit="1"/>
    </xf>
    <xf numFmtId="2" fontId="5" fillId="0" borderId="33" xfId="0" applyNumberFormat="1" applyFont="1" applyBorder="1" applyAlignment="1">
      <alignment horizontal="center" vertical="center" shrinkToFit="1"/>
    </xf>
    <xf numFmtId="2" fontId="5" fillId="0" borderId="36" xfId="59" applyNumberFormat="1" applyFont="1" applyBorder="1" applyAlignment="1">
      <alignment horizontal="center" vertical="center" shrinkToFit="1"/>
    </xf>
    <xf numFmtId="0" fontId="10" fillId="0" borderId="76" xfId="59" applyFont="1" applyBorder="1" applyAlignment="1">
      <alignment horizontal="left" vertical="center"/>
    </xf>
    <xf numFmtId="0" fontId="33" fillId="0" borderId="19" xfId="59" applyFont="1" applyBorder="1" applyAlignment="1">
      <alignment horizontal="left" vertical="center"/>
    </xf>
    <xf numFmtId="0" fontId="33" fillId="0" borderId="77" xfId="59" applyFont="1" applyBorder="1" applyAlignment="1">
      <alignment horizontal="left" vertical="center"/>
    </xf>
    <xf numFmtId="0" fontId="33" fillId="0" borderId="74" xfId="59" applyFont="1" applyBorder="1" applyAlignment="1">
      <alignment horizontal="left" vertical="center"/>
    </xf>
    <xf numFmtId="0" fontId="33" fillId="0" borderId="75" xfId="59" applyFont="1" applyBorder="1" applyAlignment="1">
      <alignment horizontal="left" vertical="center"/>
    </xf>
    <xf numFmtId="0" fontId="33" fillId="0" borderId="78" xfId="59" applyFont="1" applyBorder="1" applyAlignment="1">
      <alignment horizontal="left" vertical="center"/>
    </xf>
    <xf numFmtId="49" fontId="7" fillId="0" borderId="69" xfId="0" applyNumberFormat="1" applyFont="1" applyBorder="1" applyAlignment="1">
      <alignment horizontal="left" vertical="top" wrapText="1"/>
    </xf>
    <xf numFmtId="49" fontId="7" fillId="0" borderId="50" xfId="0" applyNumberFormat="1" applyFont="1" applyBorder="1" applyAlignment="1">
      <alignment horizontal="left" vertical="top" wrapText="1"/>
    </xf>
    <xf numFmtId="0" fontId="10" fillId="0" borderId="113" xfId="0" applyFont="1" applyBorder="1" applyAlignment="1">
      <alignment horizontal="left" vertical="center"/>
    </xf>
    <xf numFmtId="0" fontId="33" fillId="0" borderId="101" xfId="0" applyFont="1" applyBorder="1" applyAlignment="1">
      <alignment horizontal="left" vertical="center"/>
    </xf>
    <xf numFmtId="0" fontId="33" fillId="0" borderId="102" xfId="0" applyFont="1" applyBorder="1" applyAlignment="1">
      <alignment horizontal="left" vertical="center"/>
    </xf>
    <xf numFmtId="0" fontId="33" fillId="0" borderId="103" xfId="0" applyFont="1" applyBorder="1" applyAlignment="1">
      <alignment horizontal="left" vertical="center"/>
    </xf>
    <xf numFmtId="0" fontId="33" fillId="0" borderId="104" xfId="0" applyFont="1" applyBorder="1" applyAlignment="1">
      <alignment horizontal="left" vertical="center"/>
    </xf>
    <xf numFmtId="0" fontId="33" fillId="0" borderId="85" xfId="0" applyFont="1" applyBorder="1" applyAlignment="1">
      <alignment horizontal="left" vertical="center"/>
    </xf>
    <xf numFmtId="0" fontId="33" fillId="0" borderId="7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3" fillId="0" borderId="8" xfId="0" applyFont="1" applyBorder="1" applyAlignment="1">
      <alignment horizontal="left" vertical="center"/>
    </xf>
    <xf numFmtId="0" fontId="33" fillId="0" borderId="9" xfId="0" applyFont="1" applyBorder="1" applyAlignment="1">
      <alignment horizontal="left" vertical="center"/>
    </xf>
    <xf numFmtId="0" fontId="33" fillId="0" borderId="20" xfId="0" applyFont="1" applyBorder="1" applyAlignment="1">
      <alignment horizontal="left" vertical="center"/>
    </xf>
    <xf numFmtId="0" fontId="33" fillId="0" borderId="46" xfId="0" applyFont="1" applyBorder="1" applyAlignment="1">
      <alignment horizontal="left" vertical="center"/>
    </xf>
    <xf numFmtId="0" fontId="33" fillId="0" borderId="114" xfId="0" applyFont="1" applyBorder="1" applyAlignment="1">
      <alignment horizontal="left" vertical="center"/>
    </xf>
    <xf numFmtId="0" fontId="33" fillId="0" borderId="2" xfId="0" applyFont="1" applyBorder="1" applyAlignment="1">
      <alignment horizontal="left" vertical="center"/>
    </xf>
    <xf numFmtId="0" fontId="33" fillId="0" borderId="11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3" fillId="0" borderId="115" xfId="0" applyFont="1" applyBorder="1" applyAlignment="1">
      <alignment horizontal="left" vertical="center"/>
    </xf>
    <xf numFmtId="0" fontId="33" fillId="0" borderId="49" xfId="0" applyFont="1" applyBorder="1" applyAlignment="1">
      <alignment horizontal="left" vertical="center"/>
    </xf>
    <xf numFmtId="0" fontId="3" fillId="0" borderId="5" xfId="59" applyFont="1" applyBorder="1" applyAlignment="1">
      <alignment horizontal="center" vertical="center" textRotation="90" wrapText="1"/>
    </xf>
    <xf numFmtId="0" fontId="3" fillId="0" borderId="6" xfId="59" applyFont="1" applyBorder="1" applyAlignment="1">
      <alignment horizontal="center" vertical="center" textRotation="90" wrapText="1"/>
    </xf>
    <xf numFmtId="0" fontId="31" fillId="0" borderId="6" xfId="59" applyFont="1" applyBorder="1" applyAlignment="1">
      <alignment horizontal="center" vertical="center" textRotation="90" wrapText="1"/>
    </xf>
    <xf numFmtId="0" fontId="31" fillId="0" borderId="18" xfId="59" applyFont="1" applyBorder="1" applyAlignment="1">
      <alignment horizontal="center" vertical="center" textRotation="90" wrapText="1"/>
    </xf>
    <xf numFmtId="0" fontId="31" fillId="0" borderId="9" xfId="59" applyFont="1" applyBorder="1" applyAlignment="1">
      <alignment horizontal="center" vertical="center" textRotation="90" wrapText="1"/>
    </xf>
    <xf numFmtId="0" fontId="31" fillId="0" borderId="0" xfId="59" applyFont="1" applyAlignment="1">
      <alignment horizontal="center" vertical="center" textRotation="90" wrapText="1"/>
    </xf>
    <xf numFmtId="0" fontId="31" fillId="0" borderId="20" xfId="59" applyFont="1" applyBorder="1" applyAlignment="1">
      <alignment horizontal="center" vertical="center" textRotation="90" wrapText="1"/>
    </xf>
    <xf numFmtId="0" fontId="3" fillId="0" borderId="4" xfId="59" applyFont="1" applyBorder="1" applyAlignment="1">
      <alignment horizontal="center" vertical="center" textRotation="90" wrapText="1"/>
    </xf>
    <xf numFmtId="0" fontId="5" fillId="0" borderId="1" xfId="59" applyFont="1" applyBorder="1" applyAlignment="1">
      <alignment horizontal="center" vertical="center"/>
    </xf>
    <xf numFmtId="0" fontId="5" fillId="0" borderId="0" xfId="59" applyFont="1" applyAlignment="1">
      <alignment horizontal="center" vertical="center"/>
    </xf>
    <xf numFmtId="0" fontId="5" fillId="0" borderId="2" xfId="59" applyFont="1" applyBorder="1" applyAlignment="1">
      <alignment horizontal="center" vertical="center"/>
    </xf>
    <xf numFmtId="0" fontId="32" fillId="0" borderId="19" xfId="59" applyFont="1" applyBorder="1" applyAlignment="1">
      <alignment horizontal="center" vertical="center" wrapText="1"/>
    </xf>
    <xf numFmtId="0" fontId="1" fillId="0" borderId="19" xfId="59" applyFont="1" applyBorder="1" applyAlignment="1">
      <alignment horizontal="center" vertical="center" wrapText="1"/>
    </xf>
    <xf numFmtId="0" fontId="3" fillId="0" borderId="17" xfId="59" applyFont="1" applyBorder="1" applyAlignment="1">
      <alignment horizontal="center" vertical="center" textRotation="90" wrapText="1"/>
    </xf>
    <xf numFmtId="0" fontId="16" fillId="0" borderId="8" xfId="59" applyBorder="1" applyAlignment="1">
      <alignment horizontal="center" vertical="center" textRotation="90" wrapText="1"/>
    </xf>
    <xf numFmtId="0" fontId="16" fillId="0" borderId="11" xfId="59" applyBorder="1" applyAlignment="1">
      <alignment horizontal="center" vertical="center" textRotation="90" wrapText="1"/>
    </xf>
    <xf numFmtId="0" fontId="5" fillId="0" borderId="3" xfId="59" applyFont="1" applyBorder="1" applyAlignment="1">
      <alignment horizontal="center" vertical="center" wrapText="1"/>
    </xf>
    <xf numFmtId="0" fontId="5" fillId="0" borderId="7" xfId="59" applyFont="1" applyBorder="1" applyAlignment="1">
      <alignment horizontal="center" vertical="center" wrapText="1"/>
    </xf>
    <xf numFmtId="0" fontId="3" fillId="0" borderId="4" xfId="59" applyFont="1" applyBorder="1" applyAlignment="1">
      <alignment horizontal="center" vertical="center" wrapText="1"/>
    </xf>
    <xf numFmtId="0" fontId="10" fillId="0" borderId="2" xfId="59" applyFont="1" applyBorder="1" applyAlignment="1">
      <alignment horizontal="center"/>
    </xf>
    <xf numFmtId="0" fontId="11" fillId="0" borderId="1" xfId="59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32" xfId="59" applyFont="1" applyBorder="1" applyAlignment="1">
      <alignment horizontal="center" vertical="center" textRotation="90" wrapText="1"/>
    </xf>
    <xf numFmtId="0" fontId="31" fillId="0" borderId="9" xfId="59" applyFont="1" applyBorder="1" applyAlignment="1">
      <alignment horizontal="center" textRotation="90" wrapText="1"/>
    </xf>
    <xf numFmtId="0" fontId="31" fillId="0" borderId="12" xfId="59" applyFont="1" applyBorder="1" applyAlignment="1">
      <alignment horizontal="center" textRotation="90" wrapText="1"/>
    </xf>
    <xf numFmtId="0" fontId="16" fillId="0" borderId="8" xfId="59" applyBorder="1" applyAlignment="1">
      <alignment horizontal="center" textRotation="90" wrapText="1"/>
    </xf>
    <xf numFmtId="0" fontId="16" fillId="0" borderId="11" xfId="59" applyBorder="1" applyAlignment="1">
      <alignment horizontal="center" textRotation="90" wrapText="1"/>
    </xf>
    <xf numFmtId="0" fontId="1" fillId="0" borderId="0" xfId="32" applyFont="1" applyAlignment="1">
      <alignment horizontal="left" vertical="center" shrinkToFit="1"/>
    </xf>
    <xf numFmtId="0" fontId="3" fillId="0" borderId="15" xfId="59" applyFont="1" applyBorder="1" applyAlignment="1">
      <alignment horizontal="center" vertical="center" textRotation="90" wrapText="1"/>
    </xf>
    <xf numFmtId="0" fontId="16" fillId="0" borderId="15" xfId="59" applyBorder="1" applyAlignment="1">
      <alignment horizontal="center" vertical="center" textRotation="90" wrapText="1"/>
    </xf>
    <xf numFmtId="0" fontId="10" fillId="0" borderId="0" xfId="59" applyFont="1" applyAlignment="1">
      <alignment horizontal="center" vertical="center" shrinkToFit="1"/>
    </xf>
    <xf numFmtId="0" fontId="10" fillId="0" borderId="0" xfId="32" applyFont="1" applyAlignment="1">
      <alignment horizontal="center" vertical="center" shrinkToFit="1"/>
    </xf>
    <xf numFmtId="167" fontId="1" fillId="0" borderId="0" xfId="32" applyNumberFormat="1" applyFont="1" applyAlignment="1">
      <alignment horizontal="left" vertical="center"/>
    </xf>
    <xf numFmtId="49" fontId="7" fillId="0" borderId="26" xfId="0" applyNumberFormat="1" applyFont="1" applyBorder="1" applyAlignment="1">
      <alignment horizontal="left" vertical="top" wrapText="1"/>
    </xf>
    <xf numFmtId="49" fontId="12" fillId="0" borderId="64" xfId="0" applyNumberFormat="1" applyFont="1" applyBorder="1" applyAlignment="1">
      <alignment horizontal="left" vertical="top" wrapText="1"/>
    </xf>
    <xf numFmtId="49" fontId="12" fillId="0" borderId="64" xfId="34" applyNumberFormat="1" applyFont="1" applyBorder="1" applyAlignment="1">
      <alignment horizontal="left" vertical="top" wrapText="1"/>
    </xf>
    <xf numFmtId="2" fontId="5" fillId="0" borderId="107" xfId="34" applyNumberFormat="1" applyFont="1" applyBorder="1" applyAlignment="1">
      <alignment horizontal="center" vertical="center" shrinkToFit="1"/>
    </xf>
    <xf numFmtId="2" fontId="5" fillId="0" borderId="33" xfId="34" applyNumberFormat="1" applyFont="1" applyBorder="1" applyAlignment="1">
      <alignment horizontal="center" vertical="center" shrinkToFit="1"/>
    </xf>
    <xf numFmtId="49" fontId="28" fillId="0" borderId="105" xfId="34" applyNumberFormat="1" applyFont="1" applyBorder="1" applyAlignment="1">
      <alignment horizontal="left" vertical="top" wrapText="1"/>
    </xf>
    <xf numFmtId="49" fontId="28" fillId="0" borderId="59" xfId="34" applyNumberFormat="1" applyFont="1" applyBorder="1" applyAlignment="1">
      <alignment horizontal="left" vertical="top" wrapText="1"/>
    </xf>
    <xf numFmtId="2" fontId="5" fillId="0" borderId="64" xfId="34" applyNumberFormat="1" applyFont="1" applyBorder="1" applyAlignment="1">
      <alignment horizontal="center" vertical="center" shrinkToFit="1"/>
    </xf>
    <xf numFmtId="2" fontId="5" fillId="0" borderId="8" xfId="34" applyNumberFormat="1" applyFont="1" applyBorder="1" applyAlignment="1">
      <alignment horizontal="center" vertical="center" shrinkToFit="1"/>
    </xf>
    <xf numFmtId="2" fontId="5" fillId="0" borderId="68" xfId="34" applyNumberFormat="1" applyFont="1" applyBorder="1" applyAlignment="1">
      <alignment horizontal="center" vertical="center" shrinkToFit="1"/>
    </xf>
    <xf numFmtId="2" fontId="5" fillId="0" borderId="102" xfId="34" applyNumberFormat="1" applyFont="1" applyBorder="1" applyAlignment="1">
      <alignment horizontal="center" vertical="center" shrinkToFit="1"/>
    </xf>
    <xf numFmtId="49" fontId="40" fillId="0" borderId="69" xfId="34" applyNumberFormat="1" applyFont="1" applyBorder="1" applyAlignment="1">
      <alignment horizontal="left" vertical="top" wrapText="1"/>
    </xf>
    <xf numFmtId="49" fontId="40" fillId="0" borderId="28" xfId="34" applyNumberFormat="1" applyFont="1" applyBorder="1" applyAlignment="1">
      <alignment horizontal="left" vertical="top" wrapText="1"/>
    </xf>
    <xf numFmtId="49" fontId="5" fillId="0" borderId="101" xfId="34" applyNumberFormat="1" applyFont="1" applyBorder="1" applyAlignment="1">
      <alignment horizontal="center" vertical="top" wrapText="1"/>
    </xf>
    <xf numFmtId="49" fontId="5" fillId="0" borderId="0" xfId="34" applyNumberFormat="1" applyFont="1" applyAlignment="1">
      <alignment horizontal="center" vertical="top" wrapText="1"/>
    </xf>
    <xf numFmtId="49" fontId="27" fillId="0" borderId="8" xfId="34" applyNumberFormat="1" applyFont="1" applyBorder="1" applyAlignment="1">
      <alignment horizontal="left" vertical="top"/>
    </xf>
    <xf numFmtId="49" fontId="27" fillId="0" borderId="11" xfId="34" applyNumberFormat="1" applyFont="1" applyBorder="1" applyAlignment="1">
      <alignment horizontal="left" vertical="top"/>
    </xf>
    <xf numFmtId="49" fontId="7" fillId="0" borderId="69" xfId="34" applyNumberFormat="1" applyFont="1" applyBorder="1" applyAlignment="1">
      <alignment vertical="top" wrapText="1"/>
    </xf>
    <xf numFmtId="49" fontId="7" fillId="0" borderId="59" xfId="34" applyNumberFormat="1" applyFont="1" applyBorder="1" applyAlignment="1">
      <alignment vertical="top" wrapText="1"/>
    </xf>
    <xf numFmtId="49" fontId="42" fillId="0" borderId="65" xfId="32" applyNumberFormat="1" applyFont="1" applyBorder="1" applyAlignment="1">
      <alignment horizontal="center" vertical="top" wrapText="1"/>
    </xf>
    <xf numFmtId="49" fontId="5" fillId="0" borderId="0" xfId="32" applyNumberFormat="1" applyFont="1" applyAlignment="1">
      <alignment horizontal="center" vertical="top" wrapText="1"/>
    </xf>
    <xf numFmtId="49" fontId="39" fillId="0" borderId="65" xfId="34" applyNumberFormat="1" applyFont="1" applyBorder="1" applyAlignment="1">
      <alignment horizontal="center" vertical="top" wrapText="1"/>
    </xf>
    <xf numFmtId="49" fontId="12" fillId="0" borderId="64" xfId="32" applyNumberFormat="1" applyFont="1" applyBorder="1" applyAlignment="1">
      <alignment horizontal="left" vertical="top" wrapText="1"/>
    </xf>
    <xf numFmtId="49" fontId="42" fillId="0" borderId="65" xfId="34" applyNumberFormat="1" applyFont="1" applyBorder="1" applyAlignment="1">
      <alignment horizontal="center" vertical="top" wrapText="1"/>
    </xf>
    <xf numFmtId="0" fontId="5" fillId="0" borderId="3" xfId="34" applyFont="1" applyBorder="1" applyAlignment="1">
      <alignment horizontal="center" vertical="center" wrapText="1"/>
    </xf>
    <xf numFmtId="0" fontId="5" fillId="0" borderId="7" xfId="34" applyFont="1" applyBorder="1" applyAlignment="1">
      <alignment horizontal="center" vertical="center" wrapText="1"/>
    </xf>
    <xf numFmtId="0" fontId="5" fillId="0" borderId="10" xfId="34" applyFont="1" applyBorder="1" applyAlignment="1">
      <alignment horizontal="center" vertical="center" wrapText="1"/>
    </xf>
    <xf numFmtId="0" fontId="3" fillId="0" borderId="64" xfId="34" applyFont="1" applyBorder="1" applyAlignment="1">
      <alignment horizontal="center" vertical="center" textRotation="90" wrapText="1"/>
    </xf>
    <xf numFmtId="0" fontId="16" fillId="0" borderId="8" xfId="34" applyBorder="1" applyAlignment="1">
      <alignment horizontal="center" vertical="center" textRotation="90" wrapText="1"/>
    </xf>
    <xf numFmtId="0" fontId="16" fillId="0" borderId="11" xfId="34" applyBorder="1" applyAlignment="1">
      <alignment horizontal="center" vertical="center" textRotation="90" wrapText="1"/>
    </xf>
    <xf numFmtId="0" fontId="16" fillId="0" borderId="8" xfId="34" applyBorder="1" applyAlignment="1">
      <alignment horizontal="center" textRotation="90" wrapText="1"/>
    </xf>
    <xf numFmtId="0" fontId="16" fillId="0" borderId="11" xfId="34" applyBorder="1" applyAlignment="1">
      <alignment horizontal="center" textRotation="90" wrapText="1"/>
    </xf>
    <xf numFmtId="0" fontId="31" fillId="0" borderId="34" xfId="34" applyFont="1" applyBorder="1" applyAlignment="1">
      <alignment horizontal="center" textRotation="90" wrapText="1"/>
    </xf>
    <xf numFmtId="0" fontId="5" fillId="0" borderId="65" xfId="34" applyFont="1" applyBorder="1" applyAlignment="1">
      <alignment horizontal="center" vertical="center"/>
    </xf>
    <xf numFmtId="0" fontId="5" fillId="0" borderId="0" xfId="34" applyFont="1" applyAlignment="1">
      <alignment horizontal="center" vertical="center"/>
    </xf>
    <xf numFmtId="0" fontId="5" fillId="0" borderId="2" xfId="34" applyFont="1" applyBorder="1" applyAlignment="1">
      <alignment horizontal="center" vertical="center"/>
    </xf>
    <xf numFmtId="0" fontId="3" fillId="0" borderId="67" xfId="34" applyFont="1" applyBorder="1" applyAlignment="1">
      <alignment horizontal="center" vertical="center" textRotation="90" wrapText="1"/>
    </xf>
    <xf numFmtId="0" fontId="16" fillId="0" borderId="67" xfId="34" applyBorder="1" applyAlignment="1">
      <alignment horizontal="center" vertical="center" textRotation="90" wrapText="1"/>
    </xf>
    <xf numFmtId="0" fontId="9" fillId="0" borderId="0" xfId="34" applyFont="1" applyAlignment="1">
      <alignment horizontal="right"/>
    </xf>
    <xf numFmtId="0" fontId="11" fillId="0" borderId="65" xfId="34" applyFont="1" applyBorder="1" applyAlignment="1">
      <alignment horizontal="center" vertical="center"/>
    </xf>
    <xf numFmtId="0" fontId="10" fillId="0" borderId="0" xfId="34" applyFont="1" applyAlignment="1">
      <alignment horizontal="center" vertical="center" shrinkToFit="1"/>
    </xf>
    <xf numFmtId="49" fontId="7" fillId="0" borderId="69" xfId="34" applyNumberFormat="1" applyFont="1" applyBorder="1" applyAlignment="1">
      <alignment horizontal="left" vertical="top" wrapText="1"/>
    </xf>
    <xf numFmtId="49" fontId="7" fillId="0" borderId="28" xfId="34" applyNumberFormat="1" applyFont="1" applyBorder="1" applyAlignment="1">
      <alignment horizontal="left" vertical="top" wrapText="1"/>
    </xf>
    <xf numFmtId="0" fontId="31" fillId="0" borderId="6" xfId="34" applyFont="1" applyBorder="1" applyAlignment="1">
      <alignment horizontal="center" vertical="center" textRotation="90" wrapText="1"/>
    </xf>
    <xf numFmtId="0" fontId="31" fillId="0" borderId="18" xfId="34" applyFont="1" applyBorder="1" applyAlignment="1">
      <alignment horizontal="center" vertical="center" textRotation="90" wrapText="1"/>
    </xf>
    <xf numFmtId="0" fontId="31" fillId="0" borderId="9" xfId="34" applyFont="1" applyBorder="1" applyAlignment="1">
      <alignment horizontal="center" vertical="center" textRotation="90" wrapText="1"/>
    </xf>
    <xf numFmtId="0" fontId="31" fillId="0" borderId="0" xfId="34" applyFont="1" applyAlignment="1">
      <alignment horizontal="center" vertical="center" textRotation="90" wrapText="1"/>
    </xf>
    <xf numFmtId="0" fontId="31" fillId="0" borderId="20" xfId="34" applyFont="1" applyBorder="1" applyAlignment="1">
      <alignment horizontal="center" vertical="center" textRotation="90" wrapText="1"/>
    </xf>
    <xf numFmtId="0" fontId="31" fillId="0" borderId="12" xfId="34" applyFont="1" applyBorder="1" applyAlignment="1">
      <alignment horizontal="center" vertical="center" textRotation="90" wrapText="1"/>
    </xf>
    <xf numFmtId="0" fontId="31" fillId="0" borderId="2" xfId="34" applyFont="1" applyBorder="1" applyAlignment="1">
      <alignment horizontal="center" vertical="center" textRotation="90" wrapText="1"/>
    </xf>
    <xf numFmtId="0" fontId="31" fillId="0" borderId="21" xfId="34" applyFont="1" applyBorder="1" applyAlignment="1">
      <alignment horizontal="center" vertical="center" textRotation="90" wrapText="1"/>
    </xf>
    <xf numFmtId="0" fontId="1" fillId="0" borderId="19" xfId="34" applyFont="1" applyBorder="1" applyAlignment="1">
      <alignment horizontal="center" vertical="center" wrapText="1"/>
    </xf>
    <xf numFmtId="0" fontId="31" fillId="0" borderId="9" xfId="34" applyFont="1" applyBorder="1" applyAlignment="1">
      <alignment horizontal="center" textRotation="90" wrapText="1"/>
    </xf>
    <xf numFmtId="0" fontId="31" fillId="0" borderId="12" xfId="34" applyFont="1" applyBorder="1" applyAlignment="1">
      <alignment horizontal="center" textRotation="90" wrapText="1"/>
    </xf>
    <xf numFmtId="49" fontId="38" fillId="0" borderId="64" xfId="34" applyNumberFormat="1" applyFont="1" applyBorder="1" applyAlignment="1">
      <alignment horizontal="left" vertical="top" wrapText="1"/>
    </xf>
    <xf numFmtId="0" fontId="5" fillId="0" borderId="3" xfId="41" applyFont="1" applyBorder="1" applyAlignment="1">
      <alignment horizontal="center" vertical="center" wrapText="1"/>
    </xf>
    <xf numFmtId="0" fontId="5" fillId="0" borderId="7" xfId="41" applyFont="1" applyBorder="1" applyAlignment="1">
      <alignment horizontal="center" vertical="center" wrapText="1"/>
    </xf>
    <xf numFmtId="0" fontId="5" fillId="0" borderId="114" xfId="41" applyFont="1" applyBorder="1" applyAlignment="1">
      <alignment horizontal="center" vertical="center" wrapText="1"/>
    </xf>
    <xf numFmtId="0" fontId="3" fillId="0" borderId="4" xfId="41" applyFont="1" applyBorder="1" applyAlignment="1">
      <alignment horizontal="center" vertical="center" wrapText="1"/>
    </xf>
    <xf numFmtId="0" fontId="3" fillId="0" borderId="8" xfId="41" applyFont="1" applyBorder="1" applyAlignment="1">
      <alignment horizontal="center" vertical="center" wrapText="1"/>
    </xf>
    <xf numFmtId="0" fontId="3" fillId="0" borderId="11" xfId="41" applyFont="1" applyBorder="1" applyAlignment="1">
      <alignment horizontal="center" vertical="center" wrapText="1"/>
    </xf>
    <xf numFmtId="0" fontId="5" fillId="0" borderId="4" xfId="41" applyFont="1" applyBorder="1" applyAlignment="1">
      <alignment horizontal="center" vertical="center" wrapText="1"/>
    </xf>
    <xf numFmtId="0" fontId="5" fillId="0" borderId="8" xfId="41" applyFont="1" applyBorder="1" applyAlignment="1">
      <alignment horizontal="center" vertical="center" wrapText="1"/>
    </xf>
    <xf numFmtId="0" fontId="5" fillId="0" borderId="11" xfId="41" applyFont="1" applyBorder="1" applyAlignment="1">
      <alignment horizontal="center" vertical="center" wrapText="1"/>
    </xf>
    <xf numFmtId="0" fontId="3" fillId="0" borderId="4" xfId="41" applyFont="1" applyBorder="1" applyAlignment="1">
      <alignment horizontal="center" vertical="center" textRotation="90" wrapText="1"/>
    </xf>
    <xf numFmtId="0" fontId="3" fillId="0" borderId="8" xfId="41" applyFont="1" applyBorder="1" applyAlignment="1">
      <alignment horizontal="center" vertical="center" textRotation="90" wrapText="1"/>
    </xf>
    <xf numFmtId="0" fontId="3" fillId="0" borderId="11" xfId="41" applyFont="1" applyBorder="1" applyAlignment="1">
      <alignment horizontal="center" vertical="center" textRotation="90" wrapText="1"/>
    </xf>
    <xf numFmtId="0" fontId="3" fillId="0" borderId="5" xfId="41" applyFont="1" applyBorder="1" applyAlignment="1">
      <alignment horizontal="center" vertical="center" textRotation="90" wrapText="1"/>
    </xf>
    <xf numFmtId="0" fontId="3" fillId="0" borderId="6" xfId="41" applyFont="1" applyBorder="1" applyAlignment="1">
      <alignment horizontal="center" vertical="center" textRotation="90" wrapText="1"/>
    </xf>
    <xf numFmtId="0" fontId="3" fillId="0" borderId="9" xfId="41" applyFont="1" applyBorder="1" applyAlignment="1">
      <alignment horizontal="center" vertical="center" textRotation="90" wrapText="1"/>
    </xf>
    <xf numFmtId="0" fontId="3" fillId="0" borderId="0" xfId="41" applyFont="1" applyAlignment="1">
      <alignment horizontal="center" vertical="center" textRotation="90" wrapText="1"/>
    </xf>
    <xf numFmtId="0" fontId="3" fillId="0" borderId="12" xfId="41" applyFont="1" applyBorder="1" applyAlignment="1">
      <alignment horizontal="center" vertical="center" textRotation="90" wrapText="1"/>
    </xf>
    <xf numFmtId="0" fontId="3" fillId="0" borderId="2" xfId="41" applyFont="1" applyBorder="1" applyAlignment="1">
      <alignment horizontal="center" vertical="center" textRotation="90" wrapText="1"/>
    </xf>
    <xf numFmtId="0" fontId="3" fillId="0" borderId="32" xfId="41" applyFont="1" applyBorder="1" applyAlignment="1">
      <alignment horizontal="center" vertical="center" textRotation="90" wrapText="1"/>
    </xf>
    <xf numFmtId="0" fontId="31" fillId="0" borderId="33" xfId="41" applyFont="1" applyBorder="1" applyAlignment="1">
      <alignment horizontal="center" textRotation="90" wrapText="1"/>
    </xf>
    <xf numFmtId="0" fontId="31" fillId="0" borderId="89" xfId="41" applyFont="1" applyBorder="1" applyAlignment="1">
      <alignment horizontal="center" textRotation="90" wrapText="1"/>
    </xf>
    <xf numFmtId="0" fontId="5" fillId="0" borderId="101" xfId="41" applyFont="1" applyBorder="1" applyAlignment="1">
      <alignment horizontal="center" vertical="center"/>
    </xf>
    <xf numFmtId="0" fontId="5" fillId="0" borderId="0" xfId="41" applyFont="1" applyAlignment="1">
      <alignment horizontal="center" vertical="center"/>
    </xf>
    <xf numFmtId="0" fontId="5" fillId="0" borderId="2" xfId="41" applyFont="1" applyBorder="1" applyAlignment="1">
      <alignment horizontal="center" vertical="center"/>
    </xf>
    <xf numFmtId="0" fontId="3" fillId="0" borderId="106" xfId="41" applyFont="1" applyBorder="1" applyAlignment="1">
      <alignment horizontal="center" vertical="center" textRotation="90" wrapText="1"/>
    </xf>
    <xf numFmtId="0" fontId="16" fillId="0" borderId="106" xfId="41" applyBorder="1" applyAlignment="1">
      <alignment horizontal="center" vertical="center" textRotation="90" wrapText="1"/>
    </xf>
    <xf numFmtId="0" fontId="3" fillId="0" borderId="102" xfId="41" applyFont="1" applyBorder="1" applyAlignment="1">
      <alignment horizontal="center" vertical="center" textRotation="90" wrapText="1"/>
    </xf>
    <xf numFmtId="0" fontId="31" fillId="0" borderId="8" xfId="41" applyFont="1" applyBorder="1" applyAlignment="1">
      <alignment horizontal="center" textRotation="90" wrapText="1"/>
    </xf>
    <xf numFmtId="0" fontId="31" fillId="0" borderId="11" xfId="41" applyFont="1" applyBorder="1" applyAlignment="1">
      <alignment horizontal="center" textRotation="90" wrapText="1"/>
    </xf>
    <xf numFmtId="0" fontId="16" fillId="0" borderId="8" xfId="41" applyBorder="1" applyAlignment="1">
      <alignment horizontal="center" vertical="center" textRotation="90" wrapText="1"/>
    </xf>
    <xf numFmtId="0" fontId="16" fillId="0" borderId="11" xfId="41" applyBorder="1" applyAlignment="1">
      <alignment horizontal="center" vertical="center" textRotation="90" wrapText="1"/>
    </xf>
    <xf numFmtId="0" fontId="16" fillId="0" borderId="8" xfId="41" applyBorder="1" applyAlignment="1">
      <alignment horizontal="center" textRotation="90" wrapText="1"/>
    </xf>
    <xf numFmtId="0" fontId="16" fillId="0" borderId="11" xfId="41" applyBorder="1" applyAlignment="1">
      <alignment horizontal="center" textRotation="90" wrapText="1"/>
    </xf>
    <xf numFmtId="0" fontId="31" fillId="0" borderId="6" xfId="41" applyFont="1" applyBorder="1" applyAlignment="1">
      <alignment horizontal="center" vertical="center" textRotation="90" wrapText="1"/>
    </xf>
    <xf numFmtId="0" fontId="31" fillId="0" borderId="18" xfId="41" applyFont="1" applyBorder="1" applyAlignment="1">
      <alignment horizontal="center" vertical="center" textRotation="90" wrapText="1"/>
    </xf>
    <xf numFmtId="0" fontId="31" fillId="0" borderId="9" xfId="41" applyFont="1" applyBorder="1" applyAlignment="1">
      <alignment horizontal="center" vertical="center" textRotation="90" wrapText="1"/>
    </xf>
    <xf numFmtId="0" fontId="31" fillId="0" borderId="0" xfId="41" applyFont="1" applyAlignment="1">
      <alignment horizontal="center" vertical="center" textRotation="90" wrapText="1"/>
    </xf>
    <xf numFmtId="0" fontId="31" fillId="0" borderId="20" xfId="41" applyFont="1" applyBorder="1" applyAlignment="1">
      <alignment horizontal="center" vertical="center" textRotation="90" wrapText="1"/>
    </xf>
    <xf numFmtId="0" fontId="31" fillId="0" borderId="12" xfId="41" applyFont="1" applyBorder="1" applyAlignment="1">
      <alignment horizontal="center" vertical="center" textRotation="90" wrapText="1"/>
    </xf>
    <xf numFmtId="0" fontId="31" fillId="0" borderId="2" xfId="41" applyFont="1" applyBorder="1" applyAlignment="1">
      <alignment horizontal="center" vertical="center" textRotation="90" wrapText="1"/>
    </xf>
    <xf numFmtId="0" fontId="31" fillId="0" borderId="115" xfId="41" applyFont="1" applyBorder="1" applyAlignment="1">
      <alignment horizontal="center" vertical="center" textRotation="90" wrapText="1"/>
    </xf>
    <xf numFmtId="0" fontId="32" fillId="0" borderId="19" xfId="41" applyFont="1" applyBorder="1" applyAlignment="1">
      <alignment horizontal="center" vertical="center" wrapText="1"/>
    </xf>
    <xf numFmtId="0" fontId="1" fillId="0" borderId="19" xfId="41" applyFont="1" applyBorder="1" applyAlignment="1">
      <alignment horizontal="center" vertical="center" wrapText="1"/>
    </xf>
    <xf numFmtId="0" fontId="31" fillId="0" borderId="9" xfId="41" applyFont="1" applyBorder="1" applyAlignment="1">
      <alignment horizontal="center" textRotation="90" wrapText="1"/>
    </xf>
    <xf numFmtId="0" fontId="31" fillId="0" borderId="12" xfId="41" applyFont="1" applyBorder="1" applyAlignment="1">
      <alignment horizontal="center" textRotation="90" wrapText="1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 10" xfId="21" xr:uid="{00000000-0005-0000-0000-000015000000}"/>
    <cellStyle name="Normal 10 2" xfId="22" xr:uid="{00000000-0005-0000-0000-000016000000}"/>
    <cellStyle name="Normal 11" xfId="23" xr:uid="{00000000-0005-0000-0000-000017000000}"/>
    <cellStyle name="Normal 11 2" xfId="62" xr:uid="{00000000-0005-0000-0000-000018000000}"/>
    <cellStyle name="Normal 12" xfId="24" xr:uid="{00000000-0005-0000-0000-000019000000}"/>
    <cellStyle name="Normal 13" xfId="66" xr:uid="{00000000-0005-0000-0000-00001A000000}"/>
    <cellStyle name="Normal 16" xfId="25" xr:uid="{00000000-0005-0000-0000-00001B000000}"/>
    <cellStyle name="Normal 2" xfId="26" xr:uid="{00000000-0005-0000-0000-00001C000000}"/>
    <cellStyle name="Normal 2 2" xfId="27" xr:uid="{00000000-0005-0000-0000-00001D000000}"/>
    <cellStyle name="Normal 2 2 2" xfId="28" xr:uid="{00000000-0005-0000-0000-00001E000000}"/>
    <cellStyle name="Normal 2 2 2 2" xfId="29" xr:uid="{00000000-0005-0000-0000-00001F000000}"/>
    <cellStyle name="Normal 2 2 2 3" xfId="30" xr:uid="{00000000-0005-0000-0000-000020000000}"/>
    <cellStyle name="Normal 2 2 2 4" xfId="64" xr:uid="{00000000-0005-0000-0000-000021000000}"/>
    <cellStyle name="Normal 2 2 2_2020-CAXKAHOVIT" xfId="31" xr:uid="{00000000-0005-0000-0000-000022000000}"/>
    <cellStyle name="Normal 2 2 3" xfId="32" xr:uid="{00000000-0005-0000-0000-000023000000}"/>
    <cellStyle name="Normal 2 2 3 2" xfId="33" xr:uid="{00000000-0005-0000-0000-000024000000}"/>
    <cellStyle name="Normal 2 2 3 3" xfId="67" xr:uid="{00000000-0005-0000-0000-000025000000}"/>
    <cellStyle name="Normal 2 2_ALL 2011 tiv" xfId="34" xr:uid="{00000000-0005-0000-0000-000026000000}"/>
    <cellStyle name="Normal 2 3" xfId="35" xr:uid="{00000000-0005-0000-0000-000027000000}"/>
    <cellStyle name="Normal 2 4" xfId="36" xr:uid="{00000000-0005-0000-0000-000028000000}"/>
    <cellStyle name="Normal 2_1.Копия SMETA BANADZEV-26.08.2015 (1) (1)" xfId="37" xr:uid="{00000000-0005-0000-0000-000029000000}"/>
    <cellStyle name="Normal 3" xfId="38" xr:uid="{00000000-0005-0000-0000-00002A000000}"/>
    <cellStyle name="Normal 3 2" xfId="39" xr:uid="{00000000-0005-0000-0000-00002B000000}"/>
    <cellStyle name="Normal 3 2 2" xfId="40" xr:uid="{00000000-0005-0000-0000-00002C000000}"/>
    <cellStyle name="Normal 3 2 3" xfId="41" xr:uid="{00000000-0005-0000-0000-00002D000000}"/>
    <cellStyle name="Normal 3 2 3 2" xfId="63" xr:uid="{00000000-0005-0000-0000-00002E000000}"/>
    <cellStyle name="Normal 3 3" xfId="42" xr:uid="{00000000-0005-0000-0000-00002F000000}"/>
    <cellStyle name="Normal 3 4" xfId="43" xr:uid="{00000000-0005-0000-0000-000030000000}"/>
    <cellStyle name="Normal 3_1.Копия SMETA BANADZEV-26.08.2015 (1) (1)" xfId="44" xr:uid="{00000000-0005-0000-0000-000031000000}"/>
    <cellStyle name="Normal 4" xfId="45" xr:uid="{00000000-0005-0000-0000-000032000000}"/>
    <cellStyle name="Normal 5" xfId="46" xr:uid="{00000000-0005-0000-0000-000033000000}"/>
    <cellStyle name="Normal 6" xfId="47" xr:uid="{00000000-0005-0000-0000-000034000000}"/>
    <cellStyle name="Normal 7" xfId="48" xr:uid="{00000000-0005-0000-0000-000035000000}"/>
    <cellStyle name="Normal 7 2" xfId="49" xr:uid="{00000000-0005-0000-0000-000036000000}"/>
    <cellStyle name="Normal 8" xfId="50" xr:uid="{00000000-0005-0000-0000-000037000000}"/>
    <cellStyle name="Normal 9" xfId="51" xr:uid="{00000000-0005-0000-0000-000038000000}"/>
    <cellStyle name="Normal_Artchut-2_plotina" xfId="52" xr:uid="{00000000-0005-0000-0000-000039000000}"/>
    <cellStyle name="Normal_Artchut-2_plotina 2 2" xfId="53" xr:uid="{00000000-0005-0000-0000-00003A000000}"/>
    <cellStyle name="Percent 2" xfId="54" xr:uid="{00000000-0005-0000-0000-00003B000000}"/>
    <cellStyle name="Обычный" xfId="0" builtinId="0"/>
    <cellStyle name="Обычный 2" xfId="55" xr:uid="{00000000-0005-0000-0000-00003C000000}"/>
    <cellStyle name="Обычный 2 2" xfId="56" xr:uid="{00000000-0005-0000-0000-00003D000000}"/>
    <cellStyle name="Обычный 2 2 2" xfId="57" xr:uid="{00000000-0005-0000-0000-00003E000000}"/>
    <cellStyle name="Обычный 3" xfId="58" xr:uid="{00000000-0005-0000-0000-00003F000000}"/>
    <cellStyle name="Обычный 3 2" xfId="59" xr:uid="{00000000-0005-0000-0000-000040000000}"/>
    <cellStyle name="Обычный 3 2 2" xfId="65" xr:uid="{00000000-0005-0000-0000-000041000000}"/>
    <cellStyle name="Обычный 3 3" xfId="60" xr:uid="{00000000-0005-0000-0000-000042000000}"/>
    <cellStyle name="Стиль 1" xfId="61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zoomScale="145" zoomScaleNormal="145" workbookViewId="0">
      <selection activeCell="H13" sqref="H13"/>
    </sheetView>
  </sheetViews>
  <sheetFormatPr defaultColWidth="9.140625"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34.140625" style="2" customWidth="1"/>
    <col min="8" max="16384" width="9.140625" style="2"/>
  </cols>
  <sheetData>
    <row r="1" spans="1:7" ht="15">
      <c r="A1" s="1009" t="s">
        <v>0</v>
      </c>
      <c r="B1" s="1009"/>
      <c r="C1" s="1009"/>
      <c r="D1" s="1009"/>
      <c r="E1" s="1009"/>
      <c r="F1" s="1009"/>
      <c r="G1" s="1009"/>
    </row>
    <row r="2" spans="1:7">
      <c r="A2" s="1005"/>
      <c r="B2" s="1005"/>
      <c r="C2" s="1005"/>
      <c r="D2" s="1005"/>
      <c r="E2" s="1005"/>
      <c r="F2" s="1005"/>
      <c r="G2" s="1005"/>
    </row>
    <row r="3" spans="1:7">
      <c r="A3" s="530"/>
      <c r="B3" s="530"/>
      <c r="C3" s="530"/>
      <c r="D3" s="530"/>
      <c r="E3" s="530"/>
      <c r="F3" s="530"/>
      <c r="G3" s="530"/>
    </row>
    <row r="4" spans="1:7" ht="15" customHeight="1">
      <c r="A4" s="1005" t="s">
        <v>1</v>
      </c>
      <c r="B4" s="1005"/>
      <c r="C4" s="1005"/>
      <c r="D4" s="1005"/>
      <c r="E4" s="1005"/>
      <c r="F4" s="1005"/>
      <c r="G4" s="1005"/>
    </row>
    <row r="5" spans="1:7" ht="15" customHeight="1">
      <c r="A5" s="1005" t="s">
        <v>2</v>
      </c>
      <c r="B5" s="1005"/>
      <c r="C5" s="1005"/>
      <c r="D5" s="1005"/>
      <c r="E5" s="1005"/>
      <c r="F5" s="1005"/>
      <c r="G5" s="1005"/>
    </row>
    <row r="6" spans="1:7" ht="15" customHeight="1">
      <c r="A6" s="1005" t="s">
        <v>3</v>
      </c>
      <c r="B6" s="1005"/>
      <c r="C6" s="1005"/>
      <c r="D6" s="1005"/>
      <c r="E6" s="1005"/>
      <c r="F6" s="1005"/>
      <c r="G6" s="1005"/>
    </row>
    <row r="7" spans="1:7" ht="15" customHeight="1">
      <c r="A7" s="1005" t="s">
        <v>4</v>
      </c>
      <c r="B7" s="1005"/>
      <c r="C7" s="1005"/>
      <c r="D7" s="1005"/>
      <c r="E7" s="1005"/>
      <c r="F7" s="1005"/>
      <c r="G7" s="1005"/>
    </row>
    <row r="8" spans="1:7" ht="15" customHeight="1">
      <c r="A8" s="1005" t="s">
        <v>5</v>
      </c>
      <c r="B8" s="1005"/>
      <c r="C8" s="1005"/>
      <c r="D8" s="1005"/>
      <c r="E8" s="1005"/>
      <c r="F8" s="1005"/>
      <c r="G8" s="1005"/>
    </row>
    <row r="9" spans="1:7" ht="15" customHeight="1">
      <c r="A9" s="1005" t="s">
        <v>6</v>
      </c>
      <c r="B9" s="1005"/>
      <c r="C9" s="1005"/>
      <c r="D9" s="1005"/>
      <c r="E9" s="1005"/>
      <c r="F9" s="1005"/>
      <c r="G9" s="1005"/>
    </row>
    <row r="10" spans="1:7" ht="15" customHeight="1">
      <c r="A10" s="1005" t="s">
        <v>175</v>
      </c>
      <c r="B10" s="1005"/>
      <c r="C10" s="1005"/>
      <c r="D10" s="1005"/>
      <c r="E10" s="1005"/>
      <c r="F10" s="1005"/>
      <c r="G10" s="1005"/>
    </row>
    <row r="11" spans="1:7" ht="15" customHeight="1">
      <c r="A11" s="1005" t="s">
        <v>7</v>
      </c>
      <c r="B11" s="1005"/>
      <c r="C11" s="1005"/>
      <c r="D11" s="1005"/>
      <c r="E11" s="1005"/>
      <c r="F11" s="1005"/>
      <c r="G11" s="1005"/>
    </row>
    <row r="12" spans="1:7" ht="15" customHeight="1">
      <c r="A12" s="1005" t="s">
        <v>8</v>
      </c>
      <c r="B12" s="1005"/>
      <c r="C12" s="1005"/>
      <c r="D12" s="531">
        <v>2427.42</v>
      </c>
      <c r="E12" s="530"/>
      <c r="F12" s="530"/>
      <c r="G12" s="530"/>
    </row>
    <row r="13" spans="1:7" ht="15" customHeight="1">
      <c r="A13" s="1005" t="s">
        <v>9</v>
      </c>
      <c r="B13" s="1005"/>
      <c r="C13" s="1005"/>
      <c r="D13" s="531">
        <v>2956.69</v>
      </c>
      <c r="E13" s="530"/>
      <c r="F13" s="530"/>
      <c r="G13" s="530"/>
    </row>
    <row r="14" spans="1:7" ht="15" customHeight="1">
      <c r="A14" s="1005" t="s">
        <v>189</v>
      </c>
      <c r="B14" s="1005"/>
      <c r="C14" s="1005"/>
      <c r="D14" s="1005"/>
      <c r="E14" s="1005"/>
      <c r="F14" s="1005"/>
      <c r="G14" s="1005"/>
    </row>
    <row r="15" spans="1:7" ht="15" customHeight="1">
      <c r="A15" s="1005" t="s">
        <v>10</v>
      </c>
      <c r="B15" s="1005"/>
      <c r="C15" s="1005"/>
      <c r="D15" s="1005"/>
      <c r="E15" s="1005"/>
      <c r="F15" s="1005"/>
      <c r="G15" s="1005"/>
    </row>
    <row r="16" spans="1:7" ht="15" customHeight="1">
      <c r="A16" s="1005" t="s">
        <v>176</v>
      </c>
      <c r="B16" s="1005"/>
      <c r="C16" s="1005"/>
      <c r="D16" s="1005"/>
      <c r="E16" s="1005"/>
      <c r="F16" s="1005"/>
      <c r="G16" s="1005"/>
    </row>
    <row r="17" spans="1:7" ht="15" customHeight="1">
      <c r="A17" s="1005" t="s">
        <v>177</v>
      </c>
      <c r="B17" s="1005"/>
      <c r="C17" s="1005"/>
      <c r="D17" s="1005"/>
      <c r="E17" s="1005"/>
      <c r="F17" s="1005"/>
      <c r="G17" s="1005"/>
    </row>
    <row r="18" spans="1:7" ht="15" customHeight="1">
      <c r="A18" s="1005" t="s">
        <v>11</v>
      </c>
      <c r="B18" s="1005"/>
      <c r="C18" s="1005"/>
      <c r="D18" s="1005"/>
      <c r="E18" s="1005"/>
      <c r="F18" s="1005"/>
      <c r="G18" s="1005"/>
    </row>
    <row r="19" spans="1:7" ht="56.25" customHeight="1">
      <c r="A19" s="1006" t="s">
        <v>190</v>
      </c>
      <c r="B19" s="1007"/>
      <c r="C19" s="1007"/>
      <c r="D19" s="1007"/>
      <c r="E19" s="1007"/>
      <c r="F19" s="1007"/>
      <c r="G19" s="1007"/>
    </row>
    <row r="20" spans="1:7" ht="15" customHeight="1">
      <c r="A20" s="1008" t="s">
        <v>12</v>
      </c>
      <c r="B20" s="1008"/>
      <c r="C20" s="1008"/>
      <c r="D20" s="1008"/>
      <c r="E20" s="1008"/>
      <c r="F20" s="1008"/>
      <c r="G20" s="1008"/>
    </row>
    <row r="21" spans="1:7" ht="15" customHeight="1">
      <c r="A21" s="671">
        <f>ampop!H36</f>
        <v>4356.7253472980128</v>
      </c>
      <c r="B21" s="1008" t="s">
        <v>13</v>
      </c>
      <c r="C21" s="1008"/>
      <c r="D21" s="1008"/>
      <c r="E21" s="1008"/>
      <c r="F21" s="1008"/>
      <c r="G21" s="1008"/>
    </row>
    <row r="22" spans="1:7" ht="15" customHeight="1">
      <c r="A22" s="867"/>
      <c r="B22" s="867"/>
      <c r="C22" s="867"/>
      <c r="D22" s="867"/>
      <c r="E22" s="867"/>
      <c r="F22" s="867"/>
      <c r="G22" s="867"/>
    </row>
    <row r="23" spans="1:7" ht="15" customHeight="1">
      <c r="A23" s="1"/>
      <c r="B23" s="1"/>
      <c r="C23" s="1"/>
      <c r="D23" s="1"/>
      <c r="E23" s="1"/>
      <c r="F23" s="1"/>
      <c r="G23" s="1"/>
    </row>
    <row r="24" spans="1:7" ht="15" customHeight="1">
      <c r="A24" s="1"/>
      <c r="B24" s="1"/>
      <c r="C24" s="1"/>
      <c r="D24" s="1"/>
      <c r="E24" s="1"/>
      <c r="F24" s="1"/>
      <c r="G24" s="1"/>
    </row>
    <row r="25" spans="1:7" ht="15" customHeight="1">
      <c r="B25" s="867" t="s">
        <v>14</v>
      </c>
      <c r="C25" s="867"/>
      <c r="F25" s="867"/>
      <c r="G25" s="867"/>
    </row>
    <row r="26" spans="1:7">
      <c r="B26" s="867"/>
      <c r="C26" s="867"/>
      <c r="D26" s="867"/>
      <c r="E26" s="1004"/>
      <c r="F26" s="1004"/>
      <c r="G26" s="1004"/>
    </row>
    <row r="27" spans="1:7">
      <c r="B27" s="867"/>
      <c r="C27" s="867"/>
      <c r="D27" s="867"/>
      <c r="E27" s="1004"/>
      <c r="F27" s="1004"/>
      <c r="G27" s="1004"/>
    </row>
    <row r="28" spans="1:7">
      <c r="B28" s="867"/>
      <c r="C28" s="867"/>
      <c r="D28" s="867"/>
      <c r="E28" s="1004"/>
      <c r="F28" s="1004"/>
      <c r="G28" s="1004"/>
    </row>
    <row r="29" spans="1:7">
      <c r="B29" s="867"/>
      <c r="C29" s="867"/>
      <c r="D29" s="867"/>
      <c r="E29" s="1004"/>
      <c r="F29" s="1004"/>
      <c r="G29" s="1004"/>
    </row>
    <row r="30" spans="1:7">
      <c r="B30" s="867"/>
      <c r="C30" s="867"/>
      <c r="D30" s="867"/>
      <c r="E30" s="1004"/>
      <c r="F30" s="1004"/>
      <c r="G30" s="1004"/>
    </row>
    <row r="31" spans="1:7">
      <c r="B31" s="867"/>
      <c r="C31" s="867"/>
      <c r="D31" s="867"/>
      <c r="E31" s="1004"/>
      <c r="F31" s="1004"/>
      <c r="G31" s="1004"/>
    </row>
    <row r="32" spans="1:7">
      <c r="B32" s="867"/>
      <c r="C32" s="867"/>
      <c r="D32" s="867"/>
      <c r="E32" s="1004"/>
      <c r="F32" s="1004"/>
      <c r="G32" s="1004"/>
    </row>
  </sheetData>
  <mergeCells count="37">
    <mergeCell ref="A1:G1"/>
    <mergeCell ref="A2:G2"/>
    <mergeCell ref="A4:G4"/>
    <mergeCell ref="A5:G5"/>
    <mergeCell ref="A6:G6"/>
    <mergeCell ref="A7:G7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19:G19"/>
    <mergeCell ref="A20:G20"/>
    <mergeCell ref="B21:G21"/>
    <mergeCell ref="A22:G22"/>
    <mergeCell ref="B25:C25"/>
    <mergeCell ref="F25:G25"/>
    <mergeCell ref="B26:D26"/>
    <mergeCell ref="E26:G26"/>
    <mergeCell ref="B27:D27"/>
    <mergeCell ref="E27:G27"/>
    <mergeCell ref="B28:D28"/>
    <mergeCell ref="E28:G28"/>
    <mergeCell ref="B32:D32"/>
    <mergeCell ref="E32:G32"/>
    <mergeCell ref="B29:D29"/>
    <mergeCell ref="E29:G29"/>
    <mergeCell ref="B30:D30"/>
    <mergeCell ref="E30:G30"/>
    <mergeCell ref="B31:D31"/>
    <mergeCell ref="E31:G3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topLeftCell="A10" zoomScale="115" zoomScaleNormal="115" workbookViewId="0">
      <selection activeCell="D13" sqref="D13"/>
    </sheetView>
  </sheetViews>
  <sheetFormatPr defaultColWidth="9.140625" defaultRowHeight="12.75"/>
  <cols>
    <col min="1" max="1" width="7.42578125" style="364" customWidth="1"/>
    <col min="2" max="2" width="13.140625" style="364" customWidth="1"/>
    <col min="3" max="3" width="37.85546875" style="364" customWidth="1"/>
    <col min="4" max="4" width="16.5703125" style="364" customWidth="1"/>
    <col min="5" max="6" width="15.7109375" style="364" customWidth="1"/>
    <col min="7" max="7" width="12.5703125" style="364" customWidth="1"/>
    <col min="8" max="8" width="14.28515625" style="364" customWidth="1"/>
    <col min="9" max="9" width="4.7109375" style="364" customWidth="1"/>
    <col min="10" max="10" width="11.85546875" style="364" customWidth="1"/>
    <col min="11" max="16384" width="9.140625" style="364"/>
  </cols>
  <sheetData>
    <row r="1" spans="1:10" ht="15">
      <c r="F1" s="301"/>
    </row>
    <row r="2" spans="1:10" ht="15">
      <c r="B2" s="1016"/>
      <c r="C2" s="1016"/>
      <c r="D2" s="365"/>
      <c r="E2" s="301"/>
      <c r="F2" s="301"/>
    </row>
    <row r="3" spans="1:10" ht="15">
      <c r="A3" s="1017" t="s">
        <v>15</v>
      </c>
      <c r="B3" s="1017"/>
      <c r="C3" s="1017"/>
      <c r="D3" s="1017"/>
      <c r="E3" s="1017"/>
      <c r="F3" s="1017"/>
      <c r="G3" s="1017"/>
      <c r="H3" s="1017"/>
    </row>
    <row r="4" spans="1:10" ht="72" customHeight="1">
      <c r="A4" s="1018" t="s">
        <v>190</v>
      </c>
      <c r="B4" s="1018"/>
      <c r="C4" s="1018"/>
      <c r="D4" s="1018"/>
      <c r="E4" s="1018"/>
      <c r="F4" s="1018"/>
      <c r="G4" s="1018"/>
      <c r="H4" s="1018"/>
    </row>
    <row r="5" spans="1:10" ht="15">
      <c r="A5" s="305"/>
      <c r="B5" s="301" t="s">
        <v>16</v>
      </c>
      <c r="C5" s="301"/>
      <c r="D5" s="303">
        <f>H36</f>
        <v>4356.7253472980128</v>
      </c>
      <c r="E5" s="301" t="s">
        <v>13</v>
      </c>
      <c r="F5" s="1019"/>
      <c r="G5" s="1019"/>
      <c r="H5" s="1019"/>
    </row>
    <row r="6" spans="1:10" ht="14.25">
      <c r="A6" s="305"/>
      <c r="B6" s="305"/>
      <c r="C6" s="305"/>
      <c r="D6" s="305"/>
      <c r="E6" s="305"/>
      <c r="F6" s="532"/>
      <c r="G6" s="532"/>
      <c r="H6" s="532"/>
    </row>
    <row r="7" spans="1:10" s="304" customFormat="1">
      <c r="A7" s="1011" t="s">
        <v>17</v>
      </c>
      <c r="B7" s="1011" t="s">
        <v>18</v>
      </c>
      <c r="C7" s="1011" t="s">
        <v>19</v>
      </c>
      <c r="D7" s="1011" t="s">
        <v>20</v>
      </c>
      <c r="E7" s="1011"/>
      <c r="F7" s="1011"/>
      <c r="G7" s="1011"/>
      <c r="H7" s="1011" t="s">
        <v>21</v>
      </c>
    </row>
    <row r="8" spans="1:10" s="304" customFormat="1" ht="36">
      <c r="A8" s="1011"/>
      <c r="B8" s="1011"/>
      <c r="C8" s="1011"/>
      <c r="D8" s="533" t="s">
        <v>22</v>
      </c>
      <c r="E8" s="533" t="s">
        <v>23</v>
      </c>
      <c r="F8" s="533" t="s">
        <v>24</v>
      </c>
      <c r="G8" s="533" t="s">
        <v>25</v>
      </c>
      <c r="H8" s="1011"/>
    </row>
    <row r="9" spans="1:10" ht="14.25">
      <c r="A9" s="534"/>
      <c r="B9" s="535"/>
      <c r="C9" s="536" t="s">
        <v>26</v>
      </c>
      <c r="D9" s="534"/>
      <c r="E9" s="534"/>
      <c r="F9" s="534"/>
      <c r="G9" s="534"/>
      <c r="H9" s="537"/>
    </row>
    <row r="10" spans="1:10" ht="14.25">
      <c r="A10" s="538"/>
      <c r="B10" s="1015" t="s">
        <v>27</v>
      </c>
      <c r="C10" s="1015"/>
      <c r="D10" s="538"/>
      <c r="E10" s="538"/>
      <c r="F10" s="538"/>
      <c r="G10" s="538"/>
      <c r="H10" s="539"/>
    </row>
    <row r="11" spans="1:10" ht="37.5" customHeight="1">
      <c r="A11" s="540">
        <v>1</v>
      </c>
      <c r="B11" s="541" t="s">
        <v>182</v>
      </c>
      <c r="C11" s="542" t="s">
        <v>28</v>
      </c>
      <c r="D11" s="543">
        <f>'2-1'!T125</f>
        <v>2398.720507533375</v>
      </c>
      <c r="E11" s="543"/>
      <c r="F11" s="543"/>
      <c r="G11" s="543"/>
      <c r="H11" s="544">
        <f>SUM(D11:G11)</f>
        <v>2398.720507533375</v>
      </c>
    </row>
    <row r="12" spans="1:10" ht="36">
      <c r="A12" s="540">
        <f>A11+1</f>
        <v>2</v>
      </c>
      <c r="B12" s="541" t="s">
        <v>183</v>
      </c>
      <c r="C12" s="542" t="s">
        <v>29</v>
      </c>
      <c r="D12" s="543"/>
      <c r="E12" s="543">
        <f>'2-2'!T93</f>
        <v>928.23090636314976</v>
      </c>
      <c r="F12" s="543"/>
      <c r="G12" s="543"/>
      <c r="H12" s="544">
        <f t="shared" ref="H12" si="0">SUM(D12:G12)</f>
        <v>928.23090636314976</v>
      </c>
    </row>
    <row r="13" spans="1:10" s="304" customFormat="1" ht="20.25" customHeight="1">
      <c r="A13" s="360"/>
      <c r="B13" s="361"/>
      <c r="C13" s="545" t="s">
        <v>30</v>
      </c>
      <c r="D13" s="546">
        <f>SUM(D11:D12)</f>
        <v>2398.720507533375</v>
      </c>
      <c r="E13" s="546">
        <f>SUM(E11:E12)</f>
        <v>928.23090636314976</v>
      </c>
      <c r="F13" s="546"/>
      <c r="G13" s="546"/>
      <c r="H13" s="546">
        <f>SUM(H11:H12)</f>
        <v>3326.9514138965246</v>
      </c>
    </row>
    <row r="14" spans="1:10" s="304" customFormat="1" ht="21" customHeight="1">
      <c r="A14" s="547"/>
      <c r="B14" s="548"/>
      <c r="C14" s="545" t="s">
        <v>31</v>
      </c>
      <c r="D14" s="546">
        <f>D13</f>
        <v>2398.720507533375</v>
      </c>
      <c r="E14" s="546">
        <f>E13</f>
        <v>928.23090636314976</v>
      </c>
      <c r="F14" s="546"/>
      <c r="G14" s="549"/>
      <c r="H14" s="546">
        <f>H13</f>
        <v>3326.9514138965246</v>
      </c>
      <c r="J14" s="362"/>
    </row>
    <row r="15" spans="1:10" s="304" customFormat="1" ht="15">
      <c r="A15" s="550"/>
      <c r="B15" s="548"/>
      <c r="C15" s="545" t="s">
        <v>32</v>
      </c>
      <c r="D15" s="551"/>
      <c r="E15" s="551"/>
      <c r="F15" s="551"/>
      <c r="G15" s="549"/>
      <c r="H15" s="551"/>
    </row>
    <row r="16" spans="1:10" s="304" customFormat="1" ht="15">
      <c r="A16" s="550"/>
      <c r="B16" s="1013" t="s">
        <v>33</v>
      </c>
      <c r="C16" s="1013"/>
      <c r="D16" s="551"/>
      <c r="E16" s="551"/>
      <c r="F16" s="551"/>
      <c r="G16" s="549"/>
      <c r="H16" s="551"/>
    </row>
    <row r="17" spans="1:10" ht="28.5">
      <c r="A17" s="540">
        <f>A12+1</f>
        <v>3</v>
      </c>
      <c r="B17" s="552">
        <f>(1*0.5)%</f>
        <v>5.0000000000000001E-3</v>
      </c>
      <c r="C17" s="540" t="s">
        <v>34</v>
      </c>
      <c r="D17" s="544">
        <f>D14*B17</f>
        <v>11.993602537666876</v>
      </c>
      <c r="E17" s="544">
        <f>E14*B17</f>
        <v>4.641154531815749</v>
      </c>
      <c r="F17" s="544"/>
      <c r="G17" s="544"/>
      <c r="H17" s="544">
        <f>SUM(D17:G17)</f>
        <v>16.634757069482625</v>
      </c>
    </row>
    <row r="18" spans="1:10" s="304" customFormat="1" ht="15">
      <c r="A18" s="550"/>
      <c r="B18" s="548"/>
      <c r="C18" s="545" t="s">
        <v>35</v>
      </c>
      <c r="D18" s="546">
        <f>SUM(D17)</f>
        <v>11.993602537666876</v>
      </c>
      <c r="E18" s="546">
        <f>SUM(E17)</f>
        <v>4.641154531815749</v>
      </c>
      <c r="F18" s="546"/>
      <c r="G18" s="546"/>
      <c r="H18" s="546">
        <f>SUM(D18:G18)</f>
        <v>16.634757069482625</v>
      </c>
    </row>
    <row r="19" spans="1:10" s="304" customFormat="1" ht="15">
      <c r="A19" s="550"/>
      <c r="B19" s="548"/>
      <c r="C19" s="545" t="s">
        <v>36</v>
      </c>
      <c r="D19" s="546">
        <f>D14+D18</f>
        <v>2410.7141100710419</v>
      </c>
      <c r="E19" s="546">
        <f>E14+E18</f>
        <v>932.87206089496556</v>
      </c>
      <c r="F19" s="546"/>
      <c r="G19" s="549"/>
      <c r="H19" s="546">
        <f>SUM(D19:G19)</f>
        <v>3343.5861709660076</v>
      </c>
      <c r="J19" s="362"/>
    </row>
    <row r="20" spans="1:10" s="304" customFormat="1" ht="15">
      <c r="A20" s="1012"/>
      <c r="B20" s="1014"/>
      <c r="C20" s="545" t="s">
        <v>37</v>
      </c>
      <c r="D20" s="553"/>
      <c r="E20" s="551"/>
      <c r="F20" s="551"/>
      <c r="G20" s="549"/>
      <c r="H20" s="551"/>
    </row>
    <row r="21" spans="1:10" ht="15">
      <c r="A21" s="1012"/>
      <c r="B21" s="1014"/>
      <c r="C21" s="545" t="s">
        <v>38</v>
      </c>
      <c r="D21" s="554"/>
      <c r="E21" s="555"/>
      <c r="F21" s="555"/>
      <c r="G21" s="555"/>
      <c r="H21" s="555"/>
    </row>
    <row r="22" spans="1:10" ht="32.25" customHeight="1">
      <c r="A22" s="540">
        <f>A17+1</f>
        <v>4</v>
      </c>
      <c r="B22" s="552">
        <f>(1.2*0.5)%</f>
        <v>6.0000000000000001E-3</v>
      </c>
      <c r="C22" s="540" t="s">
        <v>39</v>
      </c>
      <c r="D22" s="556">
        <f>D19*B22</f>
        <v>14.464284660426252</v>
      </c>
      <c r="E22" s="556">
        <f>E19*B22</f>
        <v>5.5972323653697931</v>
      </c>
      <c r="F22" s="555"/>
      <c r="G22" s="555"/>
      <c r="H22" s="544">
        <f>SUM(D22:G22)</f>
        <v>20.061517025796043</v>
      </c>
    </row>
    <row r="23" spans="1:10" s="517" customFormat="1" ht="32.25" customHeight="1">
      <c r="A23" s="557">
        <f>A22+1</f>
        <v>5</v>
      </c>
      <c r="B23" s="558">
        <f>2%</f>
        <v>0.02</v>
      </c>
      <c r="C23" s="559" t="s">
        <v>152</v>
      </c>
      <c r="D23" s="560">
        <f>D19*B23</f>
        <v>48.214282201420836</v>
      </c>
      <c r="E23" s="560">
        <f>E19*B23</f>
        <v>18.657441217899311</v>
      </c>
      <c r="F23" s="561"/>
      <c r="G23" s="561"/>
      <c r="H23" s="574">
        <f>SUM(D23:G23)</f>
        <v>66.871723419320148</v>
      </c>
      <c r="I23" s="575"/>
    </row>
    <row r="24" spans="1:10" ht="20.25" customHeight="1">
      <c r="A24" s="540">
        <f>A23+1</f>
        <v>6</v>
      </c>
      <c r="B24" s="552">
        <v>1.5E-3</v>
      </c>
      <c r="C24" s="540" t="s">
        <v>40</v>
      </c>
      <c r="D24" s="544">
        <f>(D19+E19)*B24</f>
        <v>5.0153792564490116</v>
      </c>
      <c r="E24" s="556"/>
      <c r="F24" s="555"/>
      <c r="G24" s="305"/>
      <c r="H24" s="544">
        <f>SUM(D24:F24)</f>
        <v>5.0153792564490116</v>
      </c>
    </row>
    <row r="25" spans="1:10" s="304" customFormat="1" ht="15">
      <c r="A25" s="550"/>
      <c r="B25" s="548"/>
      <c r="C25" s="545" t="s">
        <v>41</v>
      </c>
      <c r="D25" s="546">
        <f>SUM(D22:D24)</f>
        <v>67.693946118296097</v>
      </c>
      <c r="E25" s="546">
        <f>SUM(E22:E24)</f>
        <v>24.254673583269103</v>
      </c>
      <c r="F25" s="546">
        <f>SUM(F22:F24)</f>
        <v>0</v>
      </c>
      <c r="G25" s="546"/>
      <c r="H25" s="546">
        <f>SUM(H22:H24)</f>
        <v>91.948619701565192</v>
      </c>
    </row>
    <row r="26" spans="1:10" s="304" customFormat="1" ht="15">
      <c r="A26" s="550"/>
      <c r="B26" s="548"/>
      <c r="C26" s="545" t="s">
        <v>42</v>
      </c>
      <c r="D26" s="546">
        <f>SUM(D19+D25)</f>
        <v>2478.4080561893379</v>
      </c>
      <c r="E26" s="546">
        <f>SUM(E19+E25)</f>
        <v>957.12673447823465</v>
      </c>
      <c r="F26" s="546">
        <f>SUM(F19+F25)</f>
        <v>0</v>
      </c>
      <c r="G26" s="546"/>
      <c r="H26" s="546">
        <f>SUM(D26:G26)</f>
        <v>3435.5347906675725</v>
      </c>
      <c r="J26" s="362"/>
    </row>
    <row r="27" spans="1:10" s="304" customFormat="1" ht="15">
      <c r="A27" s="1013"/>
      <c r="B27" s="562"/>
      <c r="C27" s="545" t="s">
        <v>43</v>
      </c>
      <c r="D27" s="551"/>
      <c r="E27" s="551"/>
      <c r="F27" s="551"/>
      <c r="G27" s="551"/>
      <c r="H27" s="551"/>
    </row>
    <row r="28" spans="1:10" s="304" customFormat="1" ht="15">
      <c r="A28" s="1013"/>
      <c r="B28" s="1013" t="s">
        <v>44</v>
      </c>
      <c r="C28" s="1013"/>
      <c r="D28" s="551"/>
      <c r="E28" s="551"/>
      <c r="F28" s="551"/>
      <c r="G28" s="551"/>
      <c r="H28" s="551"/>
    </row>
    <row r="29" spans="1:10" ht="15">
      <c r="A29" s="540">
        <f>A24+1</f>
        <v>7</v>
      </c>
      <c r="B29" s="552">
        <v>6.0000000000000001E-3</v>
      </c>
      <c r="C29" s="542" t="s">
        <v>45</v>
      </c>
      <c r="D29" s="555"/>
      <c r="E29" s="555"/>
      <c r="F29" s="555"/>
      <c r="G29" s="556">
        <f>H26*B29</f>
        <v>20.613208744005433</v>
      </c>
      <c r="H29" s="544">
        <f>SUM(D29:G29)</f>
        <v>20.613208744005433</v>
      </c>
    </row>
    <row r="30" spans="1:10" ht="15">
      <c r="A30" s="540">
        <f>A29+1</f>
        <v>8</v>
      </c>
      <c r="B30" s="552">
        <v>0.02</v>
      </c>
      <c r="C30" s="542" t="s">
        <v>46</v>
      </c>
      <c r="D30" s="555"/>
      <c r="E30" s="555"/>
      <c r="F30" s="555"/>
      <c r="G30" s="556">
        <f>H26*B30</f>
        <v>68.71069581335145</v>
      </c>
      <c r="H30" s="544">
        <f>SUM(D30:G30)</f>
        <v>68.71069581335145</v>
      </c>
    </row>
    <row r="31" spans="1:10" s="304" customFormat="1" ht="15">
      <c r="A31" s="545"/>
      <c r="B31" s="563"/>
      <c r="C31" s="545" t="s">
        <v>47</v>
      </c>
      <c r="D31" s="551"/>
      <c r="E31" s="551"/>
      <c r="F31" s="551"/>
      <c r="G31" s="564">
        <f>SUM(G29:G30)</f>
        <v>89.323904557356883</v>
      </c>
      <c r="H31" s="564">
        <f>SUM(D31:G31)</f>
        <v>89.323904557356883</v>
      </c>
    </row>
    <row r="32" spans="1:10" s="304" customFormat="1" ht="18.75" customHeight="1">
      <c r="A32" s="550"/>
      <c r="B32" s="548"/>
      <c r="C32" s="545" t="s">
        <v>48</v>
      </c>
      <c r="D32" s="546">
        <f>SUM(D26+D31)</f>
        <v>2478.4080561893379</v>
      </c>
      <c r="E32" s="546">
        <f>SUM(E26+E31)</f>
        <v>957.12673447823465</v>
      </c>
      <c r="F32" s="546">
        <f>SUM(F26+F31)</f>
        <v>0</v>
      </c>
      <c r="G32" s="546">
        <f>SUM(G26+G31)</f>
        <v>89.323904557356883</v>
      </c>
      <c r="H32" s="546">
        <f>SUM(H26+H31)</f>
        <v>3524.8586952249293</v>
      </c>
      <c r="J32" s="362"/>
    </row>
    <row r="33" spans="1:10" ht="15">
      <c r="A33" s="540">
        <f>A30+1</f>
        <v>9</v>
      </c>
      <c r="B33" s="565">
        <v>0.03</v>
      </c>
      <c r="C33" s="540" t="s">
        <v>49</v>
      </c>
      <c r="D33" s="544">
        <f>D32*B33</f>
        <v>74.352241685680141</v>
      </c>
      <c r="E33" s="544">
        <f>E32*B33</f>
        <v>28.71380203434704</v>
      </c>
      <c r="F33" s="544">
        <f>F32*B33</f>
        <v>0</v>
      </c>
      <c r="G33" s="544">
        <f>G32*B33</f>
        <v>2.6797171367207064</v>
      </c>
      <c r="H33" s="544">
        <f>SUM(D33:G33)</f>
        <v>105.74576085674789</v>
      </c>
    </row>
    <row r="34" spans="1:10" ht="28.5">
      <c r="A34" s="540"/>
      <c r="B34" s="566"/>
      <c r="C34" s="540" t="s">
        <v>50</v>
      </c>
      <c r="D34" s="546">
        <f>D32+D33</f>
        <v>2552.7602978750178</v>
      </c>
      <c r="E34" s="546">
        <f>E32+E33</f>
        <v>985.84053651258171</v>
      </c>
      <c r="F34" s="546">
        <f>F32+F33</f>
        <v>0</v>
      </c>
      <c r="G34" s="546">
        <f>G32+G33</f>
        <v>92.003621694077594</v>
      </c>
      <c r="H34" s="546">
        <f>H32+H33</f>
        <v>3630.6044560816772</v>
      </c>
    </row>
    <row r="35" spans="1:10" ht="21" customHeight="1">
      <c r="A35" s="540">
        <f>A33+1</f>
        <v>10</v>
      </c>
      <c r="B35" s="567">
        <v>0.2</v>
      </c>
      <c r="C35" s="540" t="s">
        <v>51</v>
      </c>
      <c r="D35" s="544">
        <f>D34*B35</f>
        <v>510.55205957500357</v>
      </c>
      <c r="E35" s="544">
        <f>E34*B35</f>
        <v>197.16810730251635</v>
      </c>
      <c r="F35" s="544">
        <f>F34*B35</f>
        <v>0</v>
      </c>
      <c r="G35" s="544">
        <f>G34*B35</f>
        <v>18.400724338815518</v>
      </c>
      <c r="H35" s="544">
        <f>SUM(D35:G35)</f>
        <v>726.12089121633539</v>
      </c>
    </row>
    <row r="36" spans="1:10" ht="15">
      <c r="A36" s="540">
        <f>A35+1</f>
        <v>11</v>
      </c>
      <c r="B36" s="568"/>
      <c r="C36" s="540" t="s">
        <v>52</v>
      </c>
      <c r="D36" s="546">
        <f>SUM(D34:D35)</f>
        <v>3063.3123574500214</v>
      </c>
      <c r="E36" s="546">
        <f>SUM(E34:E35)</f>
        <v>1183.0086438150981</v>
      </c>
      <c r="F36" s="546">
        <f>SUM(F34:F35)</f>
        <v>0</v>
      </c>
      <c r="G36" s="546">
        <f>SUM(G34:G35)</f>
        <v>110.40434603289312</v>
      </c>
      <c r="H36" s="546">
        <f>SUM(D36:G36)</f>
        <v>4356.7253472980128</v>
      </c>
    </row>
    <row r="37" spans="1:10" ht="15">
      <c r="A37" s="540">
        <f>A36+1</f>
        <v>12</v>
      </c>
      <c r="B37" s="568"/>
      <c r="C37" s="540" t="s">
        <v>53</v>
      </c>
      <c r="D37" s="544"/>
      <c r="E37" s="544"/>
      <c r="F37" s="544"/>
      <c r="G37" s="544"/>
      <c r="H37" s="544">
        <f>H18*0.15</f>
        <v>2.4952135604223935</v>
      </c>
      <c r="J37" s="366"/>
    </row>
    <row r="38" spans="1:10">
      <c r="A38" s="569"/>
      <c r="B38" s="305"/>
      <c r="C38" s="363"/>
      <c r="D38" s="305"/>
      <c r="E38" s="305"/>
      <c r="F38" s="305"/>
      <c r="G38" s="305"/>
      <c r="H38" s="305"/>
      <c r="J38" s="366"/>
    </row>
    <row r="39" spans="1:10" s="305" customFormat="1">
      <c r="A39" s="302"/>
      <c r="B39" s="302"/>
      <c r="C39" s="306" t="s">
        <v>54</v>
      </c>
      <c r="D39" s="307"/>
      <c r="E39" s="308"/>
      <c r="F39" s="867"/>
      <c r="G39" s="867"/>
      <c r="H39" s="154"/>
    </row>
    <row r="40" spans="1:10" s="305" customFormat="1">
      <c r="C40" s="309"/>
      <c r="F40" s="1010"/>
      <c r="G40" s="1010"/>
      <c r="H40" s="1010"/>
      <c r="J40" s="310"/>
    </row>
    <row r="41" spans="1:10" s="305" customFormat="1">
      <c r="C41" s="309"/>
      <c r="F41" s="363"/>
      <c r="G41" s="363"/>
      <c r="H41" s="363"/>
    </row>
    <row r="42" spans="1:10" s="305" customFormat="1">
      <c r="C42" s="36"/>
      <c r="F42" s="1010"/>
      <c r="G42" s="1010"/>
      <c r="H42" s="1010"/>
    </row>
    <row r="43" spans="1:10" s="305" customFormat="1">
      <c r="C43" s="309"/>
      <c r="F43" s="363"/>
      <c r="G43" s="363"/>
      <c r="H43" s="363"/>
    </row>
    <row r="44" spans="1:10" s="305" customFormat="1">
      <c r="F44" s="1010"/>
      <c r="G44" s="1010"/>
      <c r="H44" s="1010"/>
    </row>
    <row r="45" spans="1:10" s="305" customFormat="1">
      <c r="C45" s="309"/>
      <c r="G45" s="309"/>
      <c r="H45" s="311"/>
    </row>
    <row r="46" spans="1:10" s="305" customFormat="1">
      <c r="C46" s="309"/>
      <c r="G46" s="312"/>
      <c r="H46" s="311"/>
    </row>
    <row r="47" spans="1:10" s="305" customFormat="1"/>
  </sheetData>
  <mergeCells count="19">
    <mergeCell ref="B2:C2"/>
    <mergeCell ref="A3:H3"/>
    <mergeCell ref="A4:H4"/>
    <mergeCell ref="F5:H5"/>
    <mergeCell ref="D7:G7"/>
    <mergeCell ref="F42:H42"/>
    <mergeCell ref="F44:H44"/>
    <mergeCell ref="A7:A8"/>
    <mergeCell ref="A20:A21"/>
    <mergeCell ref="A27:A28"/>
    <mergeCell ref="B7:B8"/>
    <mergeCell ref="B20:B21"/>
    <mergeCell ref="C7:C8"/>
    <mergeCell ref="H7:H8"/>
    <mergeCell ref="B10:C10"/>
    <mergeCell ref="B16:C16"/>
    <mergeCell ref="B28:C28"/>
    <mergeCell ref="F39:G39"/>
    <mergeCell ref="F40:H40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T130"/>
  <sheetViews>
    <sheetView showZeros="0" topLeftCell="A86" zoomScaleNormal="100" workbookViewId="0">
      <selection activeCell="T121" sqref="T121"/>
    </sheetView>
  </sheetViews>
  <sheetFormatPr defaultColWidth="9" defaultRowHeight="15"/>
  <cols>
    <col min="1" max="1" width="3.85546875" style="246" customWidth="1"/>
    <col min="2" max="2" width="7.42578125" style="232" customWidth="1"/>
    <col min="3" max="3" width="27.140625" style="431" customWidth="1"/>
    <col min="4" max="4" width="8.7109375" style="238" customWidth="1"/>
    <col min="5" max="5" width="6.7109375" style="154" customWidth="1"/>
    <col min="6" max="6" width="0.7109375" style="236" customWidth="1"/>
    <col min="7" max="7" width="5.85546875" style="155" customWidth="1"/>
    <col min="8" max="9" width="0.7109375" style="236" customWidth="1"/>
    <col min="10" max="10" width="5.85546875" style="155" customWidth="1"/>
    <col min="11" max="11" width="0.7109375" style="236" customWidth="1"/>
    <col min="12" max="12" width="21" style="421" customWidth="1"/>
    <col min="13" max="13" width="6.5703125" style="152" customWidth="1"/>
    <col min="14" max="14" width="6.5703125" style="153" customWidth="1"/>
    <col min="15" max="15" width="8.28515625" style="154" customWidth="1"/>
    <col min="16" max="16" width="7.140625" style="236" customWidth="1"/>
    <col min="17" max="17" width="6.5703125" style="155" customWidth="1"/>
    <col min="18" max="19" width="6.5703125" style="154" customWidth="1"/>
    <col min="20" max="20" width="8.5703125" style="247" customWidth="1"/>
    <col min="21" max="21" width="4.7109375" style="232" customWidth="1"/>
    <col min="22" max="221" width="9.140625" style="232"/>
    <col min="222" max="222" width="3.85546875" style="232" customWidth="1"/>
    <col min="223" max="223" width="7.42578125" style="232" customWidth="1"/>
    <col min="224" max="224" width="22.42578125" style="232" customWidth="1"/>
    <col min="225" max="226" width="6.7109375" style="232" customWidth="1"/>
    <col min="227" max="227" width="0.7109375" style="232" customWidth="1"/>
    <col min="228" max="228" width="5.85546875" style="232" customWidth="1"/>
    <col min="229" max="230" width="0.7109375" style="232" customWidth="1"/>
    <col min="231" max="231" width="5.85546875" style="232" customWidth="1"/>
    <col min="232" max="232" width="0.7109375" style="232" customWidth="1"/>
    <col min="233" max="233" width="21" style="232" customWidth="1"/>
    <col min="234" max="240" width="6.5703125" style="232" customWidth="1"/>
    <col min="241" max="241" width="8.5703125" style="232" customWidth="1"/>
    <col min="242" max="477" width="9.140625" style="232"/>
    <col min="478" max="478" width="3.85546875" style="232" customWidth="1"/>
    <col min="479" max="479" width="7.42578125" style="232" customWidth="1"/>
    <col min="480" max="480" width="22.42578125" style="232" customWidth="1"/>
    <col min="481" max="482" width="6.7109375" style="232" customWidth="1"/>
    <col min="483" max="483" width="0.7109375" style="232" customWidth="1"/>
    <col min="484" max="484" width="5.85546875" style="232" customWidth="1"/>
    <col min="485" max="486" width="0.7109375" style="232" customWidth="1"/>
    <col min="487" max="487" width="5.85546875" style="232" customWidth="1"/>
    <col min="488" max="488" width="0.7109375" style="232" customWidth="1"/>
    <col min="489" max="489" width="21" style="232" customWidth="1"/>
    <col min="490" max="496" width="6.5703125" style="232" customWidth="1"/>
    <col min="497" max="497" width="8.5703125" style="232" customWidth="1"/>
    <col min="498" max="733" width="9.140625" style="232"/>
    <col min="734" max="734" width="3.85546875" style="232" customWidth="1"/>
    <col min="735" max="735" width="7.42578125" style="232" customWidth="1"/>
    <col min="736" max="736" width="22.42578125" style="232" customWidth="1"/>
    <col min="737" max="738" width="6.7109375" style="232" customWidth="1"/>
    <col min="739" max="739" width="0.7109375" style="232" customWidth="1"/>
    <col min="740" max="740" width="5.85546875" style="232" customWidth="1"/>
    <col min="741" max="742" width="0.7109375" style="232" customWidth="1"/>
    <col min="743" max="743" width="5.85546875" style="232" customWidth="1"/>
    <col min="744" max="744" width="0.7109375" style="232" customWidth="1"/>
    <col min="745" max="745" width="21" style="232" customWidth="1"/>
    <col min="746" max="752" width="6.5703125" style="232" customWidth="1"/>
    <col min="753" max="753" width="8.5703125" style="232" customWidth="1"/>
    <col min="754" max="989" width="9.140625" style="232"/>
    <col min="990" max="990" width="3.85546875" style="232" customWidth="1"/>
    <col min="991" max="991" width="7.42578125" style="232" customWidth="1"/>
    <col min="992" max="992" width="22.42578125" style="232" customWidth="1"/>
    <col min="993" max="994" width="6.7109375" style="232" customWidth="1"/>
    <col min="995" max="995" width="0.7109375" style="232" customWidth="1"/>
    <col min="996" max="996" width="5.85546875" style="232" customWidth="1"/>
    <col min="997" max="998" width="0.7109375" style="232" customWidth="1"/>
    <col min="999" max="999" width="5.85546875" style="232" customWidth="1"/>
    <col min="1000" max="1000" width="0.7109375" style="232" customWidth="1"/>
    <col min="1001" max="1001" width="21" style="232" customWidth="1"/>
    <col min="1002" max="1008" width="6.5703125" style="232" customWidth="1"/>
    <col min="1009" max="1009" width="8.5703125" style="232" customWidth="1"/>
    <col min="1010" max="1245" width="9.140625" style="232"/>
    <col min="1246" max="1246" width="3.85546875" style="232" customWidth="1"/>
    <col min="1247" max="1247" width="7.42578125" style="232" customWidth="1"/>
    <col min="1248" max="1248" width="22.42578125" style="232" customWidth="1"/>
    <col min="1249" max="1250" width="6.7109375" style="232" customWidth="1"/>
    <col min="1251" max="1251" width="0.7109375" style="232" customWidth="1"/>
    <col min="1252" max="1252" width="5.85546875" style="232" customWidth="1"/>
    <col min="1253" max="1254" width="0.7109375" style="232" customWidth="1"/>
    <col min="1255" max="1255" width="5.85546875" style="232" customWidth="1"/>
    <col min="1256" max="1256" width="0.7109375" style="232" customWidth="1"/>
    <col min="1257" max="1257" width="21" style="232" customWidth="1"/>
    <col min="1258" max="1264" width="6.5703125" style="232" customWidth="1"/>
    <col min="1265" max="1265" width="8.5703125" style="232" customWidth="1"/>
    <col min="1266" max="1501" width="9.140625" style="232"/>
    <col min="1502" max="1502" width="3.85546875" style="232" customWidth="1"/>
    <col min="1503" max="1503" width="7.42578125" style="232" customWidth="1"/>
    <col min="1504" max="1504" width="22.42578125" style="232" customWidth="1"/>
    <col min="1505" max="1506" width="6.7109375" style="232" customWidth="1"/>
    <col min="1507" max="1507" width="0.7109375" style="232" customWidth="1"/>
    <col min="1508" max="1508" width="5.85546875" style="232" customWidth="1"/>
    <col min="1509" max="1510" width="0.7109375" style="232" customWidth="1"/>
    <col min="1511" max="1511" width="5.85546875" style="232" customWidth="1"/>
    <col min="1512" max="1512" width="0.7109375" style="232" customWidth="1"/>
    <col min="1513" max="1513" width="21" style="232" customWidth="1"/>
    <col min="1514" max="1520" width="6.5703125" style="232" customWidth="1"/>
    <col min="1521" max="1521" width="8.5703125" style="232" customWidth="1"/>
    <col min="1522" max="1757" width="9.140625" style="232"/>
    <col min="1758" max="1758" width="3.85546875" style="232" customWidth="1"/>
    <col min="1759" max="1759" width="7.42578125" style="232" customWidth="1"/>
    <col min="1760" max="1760" width="22.42578125" style="232" customWidth="1"/>
    <col min="1761" max="1762" width="6.7109375" style="232" customWidth="1"/>
    <col min="1763" max="1763" width="0.7109375" style="232" customWidth="1"/>
    <col min="1764" max="1764" width="5.85546875" style="232" customWidth="1"/>
    <col min="1765" max="1766" width="0.7109375" style="232" customWidth="1"/>
    <col min="1767" max="1767" width="5.85546875" style="232" customWidth="1"/>
    <col min="1768" max="1768" width="0.7109375" style="232" customWidth="1"/>
    <col min="1769" max="1769" width="21" style="232" customWidth="1"/>
    <col min="1770" max="1776" width="6.5703125" style="232" customWidth="1"/>
    <col min="1777" max="1777" width="8.5703125" style="232" customWidth="1"/>
    <col min="1778" max="2013" width="9.140625" style="232"/>
    <col min="2014" max="2014" width="3.85546875" style="232" customWidth="1"/>
    <col min="2015" max="2015" width="7.42578125" style="232" customWidth="1"/>
    <col min="2016" max="2016" width="22.42578125" style="232" customWidth="1"/>
    <col min="2017" max="2018" width="6.7109375" style="232" customWidth="1"/>
    <col min="2019" max="2019" width="0.7109375" style="232" customWidth="1"/>
    <col min="2020" max="2020" width="5.85546875" style="232" customWidth="1"/>
    <col min="2021" max="2022" width="0.7109375" style="232" customWidth="1"/>
    <col min="2023" max="2023" width="5.85546875" style="232" customWidth="1"/>
    <col min="2024" max="2024" width="0.7109375" style="232" customWidth="1"/>
    <col min="2025" max="2025" width="21" style="232" customWidth="1"/>
    <col min="2026" max="2032" width="6.5703125" style="232" customWidth="1"/>
    <col min="2033" max="2033" width="8.5703125" style="232" customWidth="1"/>
    <col min="2034" max="2269" width="9.140625" style="232"/>
    <col min="2270" max="2270" width="3.85546875" style="232" customWidth="1"/>
    <col min="2271" max="2271" width="7.42578125" style="232" customWidth="1"/>
    <col min="2272" max="2272" width="22.42578125" style="232" customWidth="1"/>
    <col min="2273" max="2274" width="6.7109375" style="232" customWidth="1"/>
    <col min="2275" max="2275" width="0.7109375" style="232" customWidth="1"/>
    <col min="2276" max="2276" width="5.85546875" style="232" customWidth="1"/>
    <col min="2277" max="2278" width="0.7109375" style="232" customWidth="1"/>
    <col min="2279" max="2279" width="5.85546875" style="232" customWidth="1"/>
    <col min="2280" max="2280" width="0.7109375" style="232" customWidth="1"/>
    <col min="2281" max="2281" width="21" style="232" customWidth="1"/>
    <col min="2282" max="2288" width="6.5703125" style="232" customWidth="1"/>
    <col min="2289" max="2289" width="8.5703125" style="232" customWidth="1"/>
    <col min="2290" max="2525" width="9.140625" style="232"/>
    <col min="2526" max="2526" width="3.85546875" style="232" customWidth="1"/>
    <col min="2527" max="2527" width="7.42578125" style="232" customWidth="1"/>
    <col min="2528" max="2528" width="22.42578125" style="232" customWidth="1"/>
    <col min="2529" max="2530" width="6.7109375" style="232" customWidth="1"/>
    <col min="2531" max="2531" width="0.7109375" style="232" customWidth="1"/>
    <col min="2532" max="2532" width="5.85546875" style="232" customWidth="1"/>
    <col min="2533" max="2534" width="0.7109375" style="232" customWidth="1"/>
    <col min="2535" max="2535" width="5.85546875" style="232" customWidth="1"/>
    <col min="2536" max="2536" width="0.7109375" style="232" customWidth="1"/>
    <col min="2537" max="2537" width="21" style="232" customWidth="1"/>
    <col min="2538" max="2544" width="6.5703125" style="232" customWidth="1"/>
    <col min="2545" max="2545" width="8.5703125" style="232" customWidth="1"/>
    <col min="2546" max="2781" width="9.140625" style="232"/>
    <col min="2782" max="2782" width="3.85546875" style="232" customWidth="1"/>
    <col min="2783" max="2783" width="7.42578125" style="232" customWidth="1"/>
    <col min="2784" max="2784" width="22.42578125" style="232" customWidth="1"/>
    <col min="2785" max="2786" width="6.7109375" style="232" customWidth="1"/>
    <col min="2787" max="2787" width="0.7109375" style="232" customWidth="1"/>
    <col min="2788" max="2788" width="5.85546875" style="232" customWidth="1"/>
    <col min="2789" max="2790" width="0.7109375" style="232" customWidth="1"/>
    <col min="2791" max="2791" width="5.85546875" style="232" customWidth="1"/>
    <col min="2792" max="2792" width="0.7109375" style="232" customWidth="1"/>
    <col min="2793" max="2793" width="21" style="232" customWidth="1"/>
    <col min="2794" max="2800" width="6.5703125" style="232" customWidth="1"/>
    <col min="2801" max="2801" width="8.5703125" style="232" customWidth="1"/>
    <col min="2802" max="3037" width="9.140625" style="232"/>
    <col min="3038" max="3038" width="3.85546875" style="232" customWidth="1"/>
    <col min="3039" max="3039" width="7.42578125" style="232" customWidth="1"/>
    <col min="3040" max="3040" width="22.42578125" style="232" customWidth="1"/>
    <col min="3041" max="3042" width="6.7109375" style="232" customWidth="1"/>
    <col min="3043" max="3043" width="0.7109375" style="232" customWidth="1"/>
    <col min="3044" max="3044" width="5.85546875" style="232" customWidth="1"/>
    <col min="3045" max="3046" width="0.7109375" style="232" customWidth="1"/>
    <col min="3047" max="3047" width="5.85546875" style="232" customWidth="1"/>
    <col min="3048" max="3048" width="0.7109375" style="232" customWidth="1"/>
    <col min="3049" max="3049" width="21" style="232" customWidth="1"/>
    <col min="3050" max="3056" width="6.5703125" style="232" customWidth="1"/>
    <col min="3057" max="3057" width="8.5703125" style="232" customWidth="1"/>
    <col min="3058" max="3293" width="9.140625" style="232"/>
    <col min="3294" max="3294" width="3.85546875" style="232" customWidth="1"/>
    <col min="3295" max="3295" width="7.42578125" style="232" customWidth="1"/>
    <col min="3296" max="3296" width="22.42578125" style="232" customWidth="1"/>
    <col min="3297" max="3298" width="6.7109375" style="232" customWidth="1"/>
    <col min="3299" max="3299" width="0.7109375" style="232" customWidth="1"/>
    <col min="3300" max="3300" width="5.85546875" style="232" customWidth="1"/>
    <col min="3301" max="3302" width="0.7109375" style="232" customWidth="1"/>
    <col min="3303" max="3303" width="5.85546875" style="232" customWidth="1"/>
    <col min="3304" max="3304" width="0.7109375" style="232" customWidth="1"/>
    <col min="3305" max="3305" width="21" style="232" customWidth="1"/>
    <col min="3306" max="3312" width="6.5703125" style="232" customWidth="1"/>
    <col min="3313" max="3313" width="8.5703125" style="232" customWidth="1"/>
    <col min="3314" max="3549" width="9.140625" style="232"/>
    <col min="3550" max="3550" width="3.85546875" style="232" customWidth="1"/>
    <col min="3551" max="3551" width="7.42578125" style="232" customWidth="1"/>
    <col min="3552" max="3552" width="22.42578125" style="232" customWidth="1"/>
    <col min="3553" max="3554" width="6.7109375" style="232" customWidth="1"/>
    <col min="3555" max="3555" width="0.7109375" style="232" customWidth="1"/>
    <col min="3556" max="3556" width="5.85546875" style="232" customWidth="1"/>
    <col min="3557" max="3558" width="0.7109375" style="232" customWidth="1"/>
    <col min="3559" max="3559" width="5.85546875" style="232" customWidth="1"/>
    <col min="3560" max="3560" width="0.7109375" style="232" customWidth="1"/>
    <col min="3561" max="3561" width="21" style="232" customWidth="1"/>
    <col min="3562" max="3568" width="6.5703125" style="232" customWidth="1"/>
    <col min="3569" max="3569" width="8.5703125" style="232" customWidth="1"/>
    <col min="3570" max="3805" width="9.140625" style="232"/>
    <col min="3806" max="3806" width="3.85546875" style="232" customWidth="1"/>
    <col min="3807" max="3807" width="7.42578125" style="232" customWidth="1"/>
    <col min="3808" max="3808" width="22.42578125" style="232" customWidth="1"/>
    <col min="3809" max="3810" width="6.7109375" style="232" customWidth="1"/>
    <col min="3811" max="3811" width="0.7109375" style="232" customWidth="1"/>
    <col min="3812" max="3812" width="5.85546875" style="232" customWidth="1"/>
    <col min="3813" max="3814" width="0.7109375" style="232" customWidth="1"/>
    <col min="3815" max="3815" width="5.85546875" style="232" customWidth="1"/>
    <col min="3816" max="3816" width="0.7109375" style="232" customWidth="1"/>
    <col min="3817" max="3817" width="21" style="232" customWidth="1"/>
    <col min="3818" max="3824" width="6.5703125" style="232" customWidth="1"/>
    <col min="3825" max="3825" width="8.5703125" style="232" customWidth="1"/>
    <col min="3826" max="4061" width="9.140625" style="232"/>
    <col min="4062" max="4062" width="3.85546875" style="232" customWidth="1"/>
    <col min="4063" max="4063" width="7.42578125" style="232" customWidth="1"/>
    <col min="4064" max="4064" width="22.42578125" style="232" customWidth="1"/>
    <col min="4065" max="4066" width="6.7109375" style="232" customWidth="1"/>
    <col min="4067" max="4067" width="0.7109375" style="232" customWidth="1"/>
    <col min="4068" max="4068" width="5.85546875" style="232" customWidth="1"/>
    <col min="4069" max="4070" width="0.7109375" style="232" customWidth="1"/>
    <col min="4071" max="4071" width="5.85546875" style="232" customWidth="1"/>
    <col min="4072" max="4072" width="0.7109375" style="232" customWidth="1"/>
    <col min="4073" max="4073" width="21" style="232" customWidth="1"/>
    <col min="4074" max="4080" width="6.5703125" style="232" customWidth="1"/>
    <col min="4081" max="4081" width="8.5703125" style="232" customWidth="1"/>
    <col min="4082" max="4317" width="9.140625" style="232"/>
    <col min="4318" max="4318" width="3.85546875" style="232" customWidth="1"/>
    <col min="4319" max="4319" width="7.42578125" style="232" customWidth="1"/>
    <col min="4320" max="4320" width="22.42578125" style="232" customWidth="1"/>
    <col min="4321" max="4322" width="6.7109375" style="232" customWidth="1"/>
    <col min="4323" max="4323" width="0.7109375" style="232" customWidth="1"/>
    <col min="4324" max="4324" width="5.85546875" style="232" customWidth="1"/>
    <col min="4325" max="4326" width="0.7109375" style="232" customWidth="1"/>
    <col min="4327" max="4327" width="5.85546875" style="232" customWidth="1"/>
    <col min="4328" max="4328" width="0.7109375" style="232" customWidth="1"/>
    <col min="4329" max="4329" width="21" style="232" customWidth="1"/>
    <col min="4330" max="4336" width="6.5703125" style="232" customWidth="1"/>
    <col min="4337" max="4337" width="8.5703125" style="232" customWidth="1"/>
    <col min="4338" max="4573" width="9.140625" style="232"/>
    <col min="4574" max="4574" width="3.85546875" style="232" customWidth="1"/>
    <col min="4575" max="4575" width="7.42578125" style="232" customWidth="1"/>
    <col min="4576" max="4576" width="22.42578125" style="232" customWidth="1"/>
    <col min="4577" max="4578" width="6.7109375" style="232" customWidth="1"/>
    <col min="4579" max="4579" width="0.7109375" style="232" customWidth="1"/>
    <col min="4580" max="4580" width="5.85546875" style="232" customWidth="1"/>
    <col min="4581" max="4582" width="0.7109375" style="232" customWidth="1"/>
    <col min="4583" max="4583" width="5.85546875" style="232" customWidth="1"/>
    <col min="4584" max="4584" width="0.7109375" style="232" customWidth="1"/>
    <col min="4585" max="4585" width="21" style="232" customWidth="1"/>
    <col min="4586" max="4592" width="6.5703125" style="232" customWidth="1"/>
    <col min="4593" max="4593" width="8.5703125" style="232" customWidth="1"/>
    <col min="4594" max="4829" width="9.140625" style="232"/>
    <col min="4830" max="4830" width="3.85546875" style="232" customWidth="1"/>
    <col min="4831" max="4831" width="7.42578125" style="232" customWidth="1"/>
    <col min="4832" max="4832" width="22.42578125" style="232" customWidth="1"/>
    <col min="4833" max="4834" width="6.7109375" style="232" customWidth="1"/>
    <col min="4835" max="4835" width="0.7109375" style="232" customWidth="1"/>
    <col min="4836" max="4836" width="5.85546875" style="232" customWidth="1"/>
    <col min="4837" max="4838" width="0.7109375" style="232" customWidth="1"/>
    <col min="4839" max="4839" width="5.85546875" style="232" customWidth="1"/>
    <col min="4840" max="4840" width="0.7109375" style="232" customWidth="1"/>
    <col min="4841" max="4841" width="21" style="232" customWidth="1"/>
    <col min="4842" max="4848" width="6.5703125" style="232" customWidth="1"/>
    <col min="4849" max="4849" width="8.5703125" style="232" customWidth="1"/>
    <col min="4850" max="5085" width="9.140625" style="232"/>
    <col min="5086" max="5086" width="3.85546875" style="232" customWidth="1"/>
    <col min="5087" max="5087" width="7.42578125" style="232" customWidth="1"/>
    <col min="5088" max="5088" width="22.42578125" style="232" customWidth="1"/>
    <col min="5089" max="5090" width="6.7109375" style="232" customWidth="1"/>
    <col min="5091" max="5091" width="0.7109375" style="232" customWidth="1"/>
    <col min="5092" max="5092" width="5.85546875" style="232" customWidth="1"/>
    <col min="5093" max="5094" width="0.7109375" style="232" customWidth="1"/>
    <col min="5095" max="5095" width="5.85546875" style="232" customWidth="1"/>
    <col min="5096" max="5096" width="0.7109375" style="232" customWidth="1"/>
    <col min="5097" max="5097" width="21" style="232" customWidth="1"/>
    <col min="5098" max="5104" width="6.5703125" style="232" customWidth="1"/>
    <col min="5105" max="5105" width="8.5703125" style="232" customWidth="1"/>
    <col min="5106" max="5341" width="9.140625" style="232"/>
    <col min="5342" max="5342" width="3.85546875" style="232" customWidth="1"/>
    <col min="5343" max="5343" width="7.42578125" style="232" customWidth="1"/>
    <col min="5344" max="5344" width="22.42578125" style="232" customWidth="1"/>
    <col min="5345" max="5346" width="6.7109375" style="232" customWidth="1"/>
    <col min="5347" max="5347" width="0.7109375" style="232" customWidth="1"/>
    <col min="5348" max="5348" width="5.85546875" style="232" customWidth="1"/>
    <col min="5349" max="5350" width="0.7109375" style="232" customWidth="1"/>
    <col min="5351" max="5351" width="5.85546875" style="232" customWidth="1"/>
    <col min="5352" max="5352" width="0.7109375" style="232" customWidth="1"/>
    <col min="5353" max="5353" width="21" style="232" customWidth="1"/>
    <col min="5354" max="5360" width="6.5703125" style="232" customWidth="1"/>
    <col min="5361" max="5361" width="8.5703125" style="232" customWidth="1"/>
    <col min="5362" max="5597" width="9.140625" style="232"/>
    <col min="5598" max="5598" width="3.85546875" style="232" customWidth="1"/>
    <col min="5599" max="5599" width="7.42578125" style="232" customWidth="1"/>
    <col min="5600" max="5600" width="22.42578125" style="232" customWidth="1"/>
    <col min="5601" max="5602" width="6.7109375" style="232" customWidth="1"/>
    <col min="5603" max="5603" width="0.7109375" style="232" customWidth="1"/>
    <col min="5604" max="5604" width="5.85546875" style="232" customWidth="1"/>
    <col min="5605" max="5606" width="0.7109375" style="232" customWidth="1"/>
    <col min="5607" max="5607" width="5.85546875" style="232" customWidth="1"/>
    <col min="5608" max="5608" width="0.7109375" style="232" customWidth="1"/>
    <col min="5609" max="5609" width="21" style="232" customWidth="1"/>
    <col min="5610" max="5616" width="6.5703125" style="232" customWidth="1"/>
    <col min="5617" max="5617" width="8.5703125" style="232" customWidth="1"/>
    <col min="5618" max="5853" width="9.140625" style="232"/>
    <col min="5854" max="5854" width="3.85546875" style="232" customWidth="1"/>
    <col min="5855" max="5855" width="7.42578125" style="232" customWidth="1"/>
    <col min="5856" max="5856" width="22.42578125" style="232" customWidth="1"/>
    <col min="5857" max="5858" width="6.7109375" style="232" customWidth="1"/>
    <col min="5859" max="5859" width="0.7109375" style="232" customWidth="1"/>
    <col min="5860" max="5860" width="5.85546875" style="232" customWidth="1"/>
    <col min="5861" max="5862" width="0.7109375" style="232" customWidth="1"/>
    <col min="5863" max="5863" width="5.85546875" style="232" customWidth="1"/>
    <col min="5864" max="5864" width="0.7109375" style="232" customWidth="1"/>
    <col min="5865" max="5865" width="21" style="232" customWidth="1"/>
    <col min="5866" max="5872" width="6.5703125" style="232" customWidth="1"/>
    <col min="5873" max="5873" width="8.5703125" style="232" customWidth="1"/>
    <col min="5874" max="6109" width="9.140625" style="232"/>
    <col min="6110" max="6110" width="3.85546875" style="232" customWidth="1"/>
    <col min="6111" max="6111" width="7.42578125" style="232" customWidth="1"/>
    <col min="6112" max="6112" width="22.42578125" style="232" customWidth="1"/>
    <col min="6113" max="6114" width="6.7109375" style="232" customWidth="1"/>
    <col min="6115" max="6115" width="0.7109375" style="232" customWidth="1"/>
    <col min="6116" max="6116" width="5.85546875" style="232" customWidth="1"/>
    <col min="6117" max="6118" width="0.7109375" style="232" customWidth="1"/>
    <col min="6119" max="6119" width="5.85546875" style="232" customWidth="1"/>
    <col min="6120" max="6120" width="0.7109375" style="232" customWidth="1"/>
    <col min="6121" max="6121" width="21" style="232" customWidth="1"/>
    <col min="6122" max="6128" width="6.5703125" style="232" customWidth="1"/>
    <col min="6129" max="6129" width="8.5703125" style="232" customWidth="1"/>
    <col min="6130" max="6365" width="9.140625" style="232"/>
    <col min="6366" max="6366" width="3.85546875" style="232" customWidth="1"/>
    <col min="6367" max="6367" width="7.42578125" style="232" customWidth="1"/>
    <col min="6368" max="6368" width="22.42578125" style="232" customWidth="1"/>
    <col min="6369" max="6370" width="6.7109375" style="232" customWidth="1"/>
    <col min="6371" max="6371" width="0.7109375" style="232" customWidth="1"/>
    <col min="6372" max="6372" width="5.85546875" style="232" customWidth="1"/>
    <col min="6373" max="6374" width="0.7109375" style="232" customWidth="1"/>
    <col min="6375" max="6375" width="5.85546875" style="232" customWidth="1"/>
    <col min="6376" max="6376" width="0.7109375" style="232" customWidth="1"/>
    <col min="6377" max="6377" width="21" style="232" customWidth="1"/>
    <col min="6378" max="6384" width="6.5703125" style="232" customWidth="1"/>
    <col min="6385" max="6385" width="8.5703125" style="232" customWidth="1"/>
    <col min="6386" max="6621" width="9.140625" style="232"/>
    <col min="6622" max="6622" width="3.85546875" style="232" customWidth="1"/>
    <col min="6623" max="6623" width="7.42578125" style="232" customWidth="1"/>
    <col min="6624" max="6624" width="22.42578125" style="232" customWidth="1"/>
    <col min="6625" max="6626" width="6.7109375" style="232" customWidth="1"/>
    <col min="6627" max="6627" width="0.7109375" style="232" customWidth="1"/>
    <col min="6628" max="6628" width="5.85546875" style="232" customWidth="1"/>
    <col min="6629" max="6630" width="0.7109375" style="232" customWidth="1"/>
    <col min="6631" max="6631" width="5.85546875" style="232" customWidth="1"/>
    <col min="6632" max="6632" width="0.7109375" style="232" customWidth="1"/>
    <col min="6633" max="6633" width="21" style="232" customWidth="1"/>
    <col min="6634" max="6640" width="6.5703125" style="232" customWidth="1"/>
    <col min="6641" max="6641" width="8.5703125" style="232" customWidth="1"/>
    <col min="6642" max="6877" width="9.140625" style="232"/>
    <col min="6878" max="6878" width="3.85546875" style="232" customWidth="1"/>
    <col min="6879" max="6879" width="7.42578125" style="232" customWidth="1"/>
    <col min="6880" max="6880" width="22.42578125" style="232" customWidth="1"/>
    <col min="6881" max="6882" width="6.7109375" style="232" customWidth="1"/>
    <col min="6883" max="6883" width="0.7109375" style="232" customWidth="1"/>
    <col min="6884" max="6884" width="5.85546875" style="232" customWidth="1"/>
    <col min="6885" max="6886" width="0.7109375" style="232" customWidth="1"/>
    <col min="6887" max="6887" width="5.85546875" style="232" customWidth="1"/>
    <col min="6888" max="6888" width="0.7109375" style="232" customWidth="1"/>
    <col min="6889" max="6889" width="21" style="232" customWidth="1"/>
    <col min="6890" max="6896" width="6.5703125" style="232" customWidth="1"/>
    <col min="6897" max="6897" width="8.5703125" style="232" customWidth="1"/>
    <col min="6898" max="7133" width="9.140625" style="232"/>
    <col min="7134" max="7134" width="3.85546875" style="232" customWidth="1"/>
    <col min="7135" max="7135" width="7.42578125" style="232" customWidth="1"/>
    <col min="7136" max="7136" width="22.42578125" style="232" customWidth="1"/>
    <col min="7137" max="7138" width="6.7109375" style="232" customWidth="1"/>
    <col min="7139" max="7139" width="0.7109375" style="232" customWidth="1"/>
    <col min="7140" max="7140" width="5.85546875" style="232" customWidth="1"/>
    <col min="7141" max="7142" width="0.7109375" style="232" customWidth="1"/>
    <col min="7143" max="7143" width="5.85546875" style="232" customWidth="1"/>
    <col min="7144" max="7144" width="0.7109375" style="232" customWidth="1"/>
    <col min="7145" max="7145" width="21" style="232" customWidth="1"/>
    <col min="7146" max="7152" width="6.5703125" style="232" customWidth="1"/>
    <col min="7153" max="7153" width="8.5703125" style="232" customWidth="1"/>
    <col min="7154" max="7389" width="9.140625" style="232"/>
    <col min="7390" max="7390" width="3.85546875" style="232" customWidth="1"/>
    <col min="7391" max="7391" width="7.42578125" style="232" customWidth="1"/>
    <col min="7392" max="7392" width="22.42578125" style="232" customWidth="1"/>
    <col min="7393" max="7394" width="6.7109375" style="232" customWidth="1"/>
    <col min="7395" max="7395" width="0.7109375" style="232" customWidth="1"/>
    <col min="7396" max="7396" width="5.85546875" style="232" customWidth="1"/>
    <col min="7397" max="7398" width="0.7109375" style="232" customWidth="1"/>
    <col min="7399" max="7399" width="5.85546875" style="232" customWidth="1"/>
    <col min="7400" max="7400" width="0.7109375" style="232" customWidth="1"/>
    <col min="7401" max="7401" width="21" style="232" customWidth="1"/>
    <col min="7402" max="7408" width="6.5703125" style="232" customWidth="1"/>
    <col min="7409" max="7409" width="8.5703125" style="232" customWidth="1"/>
    <col min="7410" max="7645" width="9.140625" style="232"/>
    <col min="7646" max="7646" width="3.85546875" style="232" customWidth="1"/>
    <col min="7647" max="7647" width="7.42578125" style="232" customWidth="1"/>
    <col min="7648" max="7648" width="22.42578125" style="232" customWidth="1"/>
    <col min="7649" max="7650" width="6.7109375" style="232" customWidth="1"/>
    <col min="7651" max="7651" width="0.7109375" style="232" customWidth="1"/>
    <col min="7652" max="7652" width="5.85546875" style="232" customWidth="1"/>
    <col min="7653" max="7654" width="0.7109375" style="232" customWidth="1"/>
    <col min="7655" max="7655" width="5.85546875" style="232" customWidth="1"/>
    <col min="7656" max="7656" width="0.7109375" style="232" customWidth="1"/>
    <col min="7657" max="7657" width="21" style="232" customWidth="1"/>
    <col min="7658" max="7664" width="6.5703125" style="232" customWidth="1"/>
    <col min="7665" max="7665" width="8.5703125" style="232" customWidth="1"/>
    <col min="7666" max="7901" width="9.140625" style="232"/>
    <col min="7902" max="7902" width="3.85546875" style="232" customWidth="1"/>
    <col min="7903" max="7903" width="7.42578125" style="232" customWidth="1"/>
    <col min="7904" max="7904" width="22.42578125" style="232" customWidth="1"/>
    <col min="7905" max="7906" width="6.7109375" style="232" customWidth="1"/>
    <col min="7907" max="7907" width="0.7109375" style="232" customWidth="1"/>
    <col min="7908" max="7908" width="5.85546875" style="232" customWidth="1"/>
    <col min="7909" max="7910" width="0.7109375" style="232" customWidth="1"/>
    <col min="7911" max="7911" width="5.85546875" style="232" customWidth="1"/>
    <col min="7912" max="7912" width="0.7109375" style="232" customWidth="1"/>
    <col min="7913" max="7913" width="21" style="232" customWidth="1"/>
    <col min="7914" max="7920" width="6.5703125" style="232" customWidth="1"/>
    <col min="7921" max="7921" width="8.5703125" style="232" customWidth="1"/>
    <col min="7922" max="8157" width="9.140625" style="232"/>
    <col min="8158" max="8158" width="3.85546875" style="232" customWidth="1"/>
    <col min="8159" max="8159" width="7.42578125" style="232" customWidth="1"/>
    <col min="8160" max="8160" width="22.42578125" style="232" customWidth="1"/>
    <col min="8161" max="8162" width="6.7109375" style="232" customWidth="1"/>
    <col min="8163" max="8163" width="0.7109375" style="232" customWidth="1"/>
    <col min="8164" max="8164" width="5.85546875" style="232" customWidth="1"/>
    <col min="8165" max="8166" width="0.7109375" style="232" customWidth="1"/>
    <col min="8167" max="8167" width="5.85546875" style="232" customWidth="1"/>
    <col min="8168" max="8168" width="0.7109375" style="232" customWidth="1"/>
    <col min="8169" max="8169" width="21" style="232" customWidth="1"/>
    <col min="8170" max="8176" width="6.5703125" style="232" customWidth="1"/>
    <col min="8177" max="8177" width="8.5703125" style="232" customWidth="1"/>
    <col min="8178" max="8413" width="9.140625" style="232"/>
    <col min="8414" max="8414" width="3.85546875" style="232" customWidth="1"/>
    <col min="8415" max="8415" width="7.42578125" style="232" customWidth="1"/>
    <col min="8416" max="8416" width="22.42578125" style="232" customWidth="1"/>
    <col min="8417" max="8418" width="6.7109375" style="232" customWidth="1"/>
    <col min="8419" max="8419" width="0.7109375" style="232" customWidth="1"/>
    <col min="8420" max="8420" width="5.85546875" style="232" customWidth="1"/>
    <col min="8421" max="8422" width="0.7109375" style="232" customWidth="1"/>
    <col min="8423" max="8423" width="5.85546875" style="232" customWidth="1"/>
    <col min="8424" max="8424" width="0.7109375" style="232" customWidth="1"/>
    <col min="8425" max="8425" width="21" style="232" customWidth="1"/>
    <col min="8426" max="8432" width="6.5703125" style="232" customWidth="1"/>
    <col min="8433" max="8433" width="8.5703125" style="232" customWidth="1"/>
    <col min="8434" max="8669" width="9.140625" style="232"/>
    <col min="8670" max="8670" width="3.85546875" style="232" customWidth="1"/>
    <col min="8671" max="8671" width="7.42578125" style="232" customWidth="1"/>
    <col min="8672" max="8672" width="22.42578125" style="232" customWidth="1"/>
    <col min="8673" max="8674" width="6.7109375" style="232" customWidth="1"/>
    <col min="8675" max="8675" width="0.7109375" style="232" customWidth="1"/>
    <col min="8676" max="8676" width="5.85546875" style="232" customWidth="1"/>
    <col min="8677" max="8678" width="0.7109375" style="232" customWidth="1"/>
    <col min="8679" max="8679" width="5.85546875" style="232" customWidth="1"/>
    <col min="8680" max="8680" width="0.7109375" style="232" customWidth="1"/>
    <col min="8681" max="8681" width="21" style="232" customWidth="1"/>
    <col min="8682" max="8688" width="6.5703125" style="232" customWidth="1"/>
    <col min="8689" max="8689" width="8.5703125" style="232" customWidth="1"/>
    <col min="8690" max="8925" width="9.140625" style="232"/>
    <col min="8926" max="8926" width="3.85546875" style="232" customWidth="1"/>
    <col min="8927" max="8927" width="7.42578125" style="232" customWidth="1"/>
    <col min="8928" max="8928" width="22.42578125" style="232" customWidth="1"/>
    <col min="8929" max="8930" width="6.7109375" style="232" customWidth="1"/>
    <col min="8931" max="8931" width="0.7109375" style="232" customWidth="1"/>
    <col min="8932" max="8932" width="5.85546875" style="232" customWidth="1"/>
    <col min="8933" max="8934" width="0.7109375" style="232" customWidth="1"/>
    <col min="8935" max="8935" width="5.85546875" style="232" customWidth="1"/>
    <col min="8936" max="8936" width="0.7109375" style="232" customWidth="1"/>
    <col min="8937" max="8937" width="21" style="232" customWidth="1"/>
    <col min="8938" max="8944" width="6.5703125" style="232" customWidth="1"/>
    <col min="8945" max="8945" width="8.5703125" style="232" customWidth="1"/>
    <col min="8946" max="9181" width="9.140625" style="232"/>
    <col min="9182" max="9182" width="3.85546875" style="232" customWidth="1"/>
    <col min="9183" max="9183" width="7.42578125" style="232" customWidth="1"/>
    <col min="9184" max="9184" width="22.42578125" style="232" customWidth="1"/>
    <col min="9185" max="9186" width="6.7109375" style="232" customWidth="1"/>
    <col min="9187" max="9187" width="0.7109375" style="232" customWidth="1"/>
    <col min="9188" max="9188" width="5.85546875" style="232" customWidth="1"/>
    <col min="9189" max="9190" width="0.7109375" style="232" customWidth="1"/>
    <col min="9191" max="9191" width="5.85546875" style="232" customWidth="1"/>
    <col min="9192" max="9192" width="0.7109375" style="232" customWidth="1"/>
    <col min="9193" max="9193" width="21" style="232" customWidth="1"/>
    <col min="9194" max="9200" width="6.5703125" style="232" customWidth="1"/>
    <col min="9201" max="9201" width="8.5703125" style="232" customWidth="1"/>
    <col min="9202" max="9437" width="9.140625" style="232"/>
    <col min="9438" max="9438" width="3.85546875" style="232" customWidth="1"/>
    <col min="9439" max="9439" width="7.42578125" style="232" customWidth="1"/>
    <col min="9440" max="9440" width="22.42578125" style="232" customWidth="1"/>
    <col min="9441" max="9442" width="6.7109375" style="232" customWidth="1"/>
    <col min="9443" max="9443" width="0.7109375" style="232" customWidth="1"/>
    <col min="9444" max="9444" width="5.85546875" style="232" customWidth="1"/>
    <col min="9445" max="9446" width="0.7109375" style="232" customWidth="1"/>
    <col min="9447" max="9447" width="5.85546875" style="232" customWidth="1"/>
    <col min="9448" max="9448" width="0.7109375" style="232" customWidth="1"/>
    <col min="9449" max="9449" width="21" style="232" customWidth="1"/>
    <col min="9450" max="9456" width="6.5703125" style="232" customWidth="1"/>
    <col min="9457" max="9457" width="8.5703125" style="232" customWidth="1"/>
    <col min="9458" max="9693" width="9.140625" style="232"/>
    <col min="9694" max="9694" width="3.85546875" style="232" customWidth="1"/>
    <col min="9695" max="9695" width="7.42578125" style="232" customWidth="1"/>
    <col min="9696" max="9696" width="22.42578125" style="232" customWidth="1"/>
    <col min="9697" max="9698" width="6.7109375" style="232" customWidth="1"/>
    <col min="9699" max="9699" width="0.7109375" style="232" customWidth="1"/>
    <col min="9700" max="9700" width="5.85546875" style="232" customWidth="1"/>
    <col min="9701" max="9702" width="0.7109375" style="232" customWidth="1"/>
    <col min="9703" max="9703" width="5.85546875" style="232" customWidth="1"/>
    <col min="9704" max="9704" width="0.7109375" style="232" customWidth="1"/>
    <col min="9705" max="9705" width="21" style="232" customWidth="1"/>
    <col min="9706" max="9712" width="6.5703125" style="232" customWidth="1"/>
    <col min="9713" max="9713" width="8.5703125" style="232" customWidth="1"/>
    <col min="9714" max="9949" width="9.140625" style="232"/>
    <col min="9950" max="9950" width="3.85546875" style="232" customWidth="1"/>
    <col min="9951" max="9951" width="7.42578125" style="232" customWidth="1"/>
    <col min="9952" max="9952" width="22.42578125" style="232" customWidth="1"/>
    <col min="9953" max="9954" width="6.7109375" style="232" customWidth="1"/>
    <col min="9955" max="9955" width="0.7109375" style="232" customWidth="1"/>
    <col min="9956" max="9956" width="5.85546875" style="232" customWidth="1"/>
    <col min="9957" max="9958" width="0.7109375" style="232" customWidth="1"/>
    <col min="9959" max="9959" width="5.85546875" style="232" customWidth="1"/>
    <col min="9960" max="9960" width="0.7109375" style="232" customWidth="1"/>
    <col min="9961" max="9961" width="21" style="232" customWidth="1"/>
    <col min="9962" max="9968" width="6.5703125" style="232" customWidth="1"/>
    <col min="9969" max="9969" width="8.5703125" style="232" customWidth="1"/>
    <col min="9970" max="10205" width="9.140625" style="232"/>
    <col min="10206" max="10206" width="3.85546875" style="232" customWidth="1"/>
    <col min="10207" max="10207" width="7.42578125" style="232" customWidth="1"/>
    <col min="10208" max="10208" width="22.42578125" style="232" customWidth="1"/>
    <col min="10209" max="10210" width="6.7109375" style="232" customWidth="1"/>
    <col min="10211" max="10211" width="0.7109375" style="232" customWidth="1"/>
    <col min="10212" max="10212" width="5.85546875" style="232" customWidth="1"/>
    <col min="10213" max="10214" width="0.7109375" style="232" customWidth="1"/>
    <col min="10215" max="10215" width="5.85546875" style="232" customWidth="1"/>
    <col min="10216" max="10216" width="0.7109375" style="232" customWidth="1"/>
    <col min="10217" max="10217" width="21" style="232" customWidth="1"/>
    <col min="10218" max="10224" width="6.5703125" style="232" customWidth="1"/>
    <col min="10225" max="10225" width="8.5703125" style="232" customWidth="1"/>
    <col min="10226" max="10461" width="9.140625" style="232"/>
    <col min="10462" max="10462" width="3.85546875" style="232" customWidth="1"/>
    <col min="10463" max="10463" width="7.42578125" style="232" customWidth="1"/>
    <col min="10464" max="10464" width="22.42578125" style="232" customWidth="1"/>
    <col min="10465" max="10466" width="6.7109375" style="232" customWidth="1"/>
    <col min="10467" max="10467" width="0.7109375" style="232" customWidth="1"/>
    <col min="10468" max="10468" width="5.85546875" style="232" customWidth="1"/>
    <col min="10469" max="10470" width="0.7109375" style="232" customWidth="1"/>
    <col min="10471" max="10471" width="5.85546875" style="232" customWidth="1"/>
    <col min="10472" max="10472" width="0.7109375" style="232" customWidth="1"/>
    <col min="10473" max="10473" width="21" style="232" customWidth="1"/>
    <col min="10474" max="10480" width="6.5703125" style="232" customWidth="1"/>
    <col min="10481" max="10481" width="8.5703125" style="232" customWidth="1"/>
    <col min="10482" max="10717" width="9.140625" style="232"/>
    <col min="10718" max="10718" width="3.85546875" style="232" customWidth="1"/>
    <col min="10719" max="10719" width="7.42578125" style="232" customWidth="1"/>
    <col min="10720" max="10720" width="22.42578125" style="232" customWidth="1"/>
    <col min="10721" max="10722" width="6.7109375" style="232" customWidth="1"/>
    <col min="10723" max="10723" width="0.7109375" style="232" customWidth="1"/>
    <col min="10724" max="10724" width="5.85546875" style="232" customWidth="1"/>
    <col min="10725" max="10726" width="0.7109375" style="232" customWidth="1"/>
    <col min="10727" max="10727" width="5.85546875" style="232" customWidth="1"/>
    <col min="10728" max="10728" width="0.7109375" style="232" customWidth="1"/>
    <col min="10729" max="10729" width="21" style="232" customWidth="1"/>
    <col min="10730" max="10736" width="6.5703125" style="232" customWidth="1"/>
    <col min="10737" max="10737" width="8.5703125" style="232" customWidth="1"/>
    <col min="10738" max="10973" width="9.140625" style="232"/>
    <col min="10974" max="10974" width="3.85546875" style="232" customWidth="1"/>
    <col min="10975" max="10975" width="7.42578125" style="232" customWidth="1"/>
    <col min="10976" max="10976" width="22.42578125" style="232" customWidth="1"/>
    <col min="10977" max="10978" width="6.7109375" style="232" customWidth="1"/>
    <col min="10979" max="10979" width="0.7109375" style="232" customWidth="1"/>
    <col min="10980" max="10980" width="5.85546875" style="232" customWidth="1"/>
    <col min="10981" max="10982" width="0.7109375" style="232" customWidth="1"/>
    <col min="10983" max="10983" width="5.85546875" style="232" customWidth="1"/>
    <col min="10984" max="10984" width="0.7109375" style="232" customWidth="1"/>
    <col min="10985" max="10985" width="21" style="232" customWidth="1"/>
    <col min="10986" max="10992" width="6.5703125" style="232" customWidth="1"/>
    <col min="10993" max="10993" width="8.5703125" style="232" customWidth="1"/>
    <col min="10994" max="11229" width="9.140625" style="232"/>
    <col min="11230" max="11230" width="3.85546875" style="232" customWidth="1"/>
    <col min="11231" max="11231" width="7.42578125" style="232" customWidth="1"/>
    <col min="11232" max="11232" width="22.42578125" style="232" customWidth="1"/>
    <col min="11233" max="11234" width="6.7109375" style="232" customWidth="1"/>
    <col min="11235" max="11235" width="0.7109375" style="232" customWidth="1"/>
    <col min="11236" max="11236" width="5.85546875" style="232" customWidth="1"/>
    <col min="11237" max="11238" width="0.7109375" style="232" customWidth="1"/>
    <col min="11239" max="11239" width="5.85546875" style="232" customWidth="1"/>
    <col min="11240" max="11240" width="0.7109375" style="232" customWidth="1"/>
    <col min="11241" max="11241" width="21" style="232" customWidth="1"/>
    <col min="11242" max="11248" width="6.5703125" style="232" customWidth="1"/>
    <col min="11249" max="11249" width="8.5703125" style="232" customWidth="1"/>
    <col min="11250" max="11485" width="9.140625" style="232"/>
    <col min="11486" max="11486" width="3.85546875" style="232" customWidth="1"/>
    <col min="11487" max="11487" width="7.42578125" style="232" customWidth="1"/>
    <col min="11488" max="11488" width="22.42578125" style="232" customWidth="1"/>
    <col min="11489" max="11490" width="6.7109375" style="232" customWidth="1"/>
    <col min="11491" max="11491" width="0.7109375" style="232" customWidth="1"/>
    <col min="11492" max="11492" width="5.85546875" style="232" customWidth="1"/>
    <col min="11493" max="11494" width="0.7109375" style="232" customWidth="1"/>
    <col min="11495" max="11495" width="5.85546875" style="232" customWidth="1"/>
    <col min="11496" max="11496" width="0.7109375" style="232" customWidth="1"/>
    <col min="11497" max="11497" width="21" style="232" customWidth="1"/>
    <col min="11498" max="11504" width="6.5703125" style="232" customWidth="1"/>
    <col min="11505" max="11505" width="8.5703125" style="232" customWidth="1"/>
    <col min="11506" max="11741" width="9.140625" style="232"/>
    <col min="11742" max="11742" width="3.85546875" style="232" customWidth="1"/>
    <col min="11743" max="11743" width="7.42578125" style="232" customWidth="1"/>
    <col min="11744" max="11744" width="22.42578125" style="232" customWidth="1"/>
    <col min="11745" max="11746" width="6.7109375" style="232" customWidth="1"/>
    <col min="11747" max="11747" width="0.7109375" style="232" customWidth="1"/>
    <col min="11748" max="11748" width="5.85546875" style="232" customWidth="1"/>
    <col min="11749" max="11750" width="0.7109375" style="232" customWidth="1"/>
    <col min="11751" max="11751" width="5.85546875" style="232" customWidth="1"/>
    <col min="11752" max="11752" width="0.7109375" style="232" customWidth="1"/>
    <col min="11753" max="11753" width="21" style="232" customWidth="1"/>
    <col min="11754" max="11760" width="6.5703125" style="232" customWidth="1"/>
    <col min="11761" max="11761" width="8.5703125" style="232" customWidth="1"/>
    <col min="11762" max="11997" width="9.140625" style="232"/>
    <col min="11998" max="11998" width="3.85546875" style="232" customWidth="1"/>
    <col min="11999" max="11999" width="7.42578125" style="232" customWidth="1"/>
    <col min="12000" max="12000" width="22.42578125" style="232" customWidth="1"/>
    <col min="12001" max="12002" width="6.7109375" style="232" customWidth="1"/>
    <col min="12003" max="12003" width="0.7109375" style="232" customWidth="1"/>
    <col min="12004" max="12004" width="5.85546875" style="232" customWidth="1"/>
    <col min="12005" max="12006" width="0.7109375" style="232" customWidth="1"/>
    <col min="12007" max="12007" width="5.85546875" style="232" customWidth="1"/>
    <col min="12008" max="12008" width="0.7109375" style="232" customWidth="1"/>
    <col min="12009" max="12009" width="21" style="232" customWidth="1"/>
    <col min="12010" max="12016" width="6.5703125" style="232" customWidth="1"/>
    <col min="12017" max="12017" width="8.5703125" style="232" customWidth="1"/>
    <col min="12018" max="12253" width="9.140625" style="232"/>
    <col min="12254" max="12254" width="3.85546875" style="232" customWidth="1"/>
    <col min="12255" max="12255" width="7.42578125" style="232" customWidth="1"/>
    <col min="12256" max="12256" width="22.42578125" style="232" customWidth="1"/>
    <col min="12257" max="12258" width="6.7109375" style="232" customWidth="1"/>
    <col min="12259" max="12259" width="0.7109375" style="232" customWidth="1"/>
    <col min="12260" max="12260" width="5.85546875" style="232" customWidth="1"/>
    <col min="12261" max="12262" width="0.7109375" style="232" customWidth="1"/>
    <col min="12263" max="12263" width="5.85546875" style="232" customWidth="1"/>
    <col min="12264" max="12264" width="0.7109375" style="232" customWidth="1"/>
    <col min="12265" max="12265" width="21" style="232" customWidth="1"/>
    <col min="12266" max="12272" width="6.5703125" style="232" customWidth="1"/>
    <col min="12273" max="12273" width="8.5703125" style="232" customWidth="1"/>
    <col min="12274" max="12509" width="9.140625" style="232"/>
    <col min="12510" max="12510" width="3.85546875" style="232" customWidth="1"/>
    <col min="12511" max="12511" width="7.42578125" style="232" customWidth="1"/>
    <col min="12512" max="12512" width="22.42578125" style="232" customWidth="1"/>
    <col min="12513" max="12514" width="6.7109375" style="232" customWidth="1"/>
    <col min="12515" max="12515" width="0.7109375" style="232" customWidth="1"/>
    <col min="12516" max="12516" width="5.85546875" style="232" customWidth="1"/>
    <col min="12517" max="12518" width="0.7109375" style="232" customWidth="1"/>
    <col min="12519" max="12519" width="5.85546875" style="232" customWidth="1"/>
    <col min="12520" max="12520" width="0.7109375" style="232" customWidth="1"/>
    <col min="12521" max="12521" width="21" style="232" customWidth="1"/>
    <col min="12522" max="12528" width="6.5703125" style="232" customWidth="1"/>
    <col min="12529" max="12529" width="8.5703125" style="232" customWidth="1"/>
    <col min="12530" max="12765" width="9.140625" style="232"/>
    <col min="12766" max="12766" width="3.85546875" style="232" customWidth="1"/>
    <col min="12767" max="12767" width="7.42578125" style="232" customWidth="1"/>
    <col min="12768" max="12768" width="22.42578125" style="232" customWidth="1"/>
    <col min="12769" max="12770" width="6.7109375" style="232" customWidth="1"/>
    <col min="12771" max="12771" width="0.7109375" style="232" customWidth="1"/>
    <col min="12772" max="12772" width="5.85546875" style="232" customWidth="1"/>
    <col min="12773" max="12774" width="0.7109375" style="232" customWidth="1"/>
    <col min="12775" max="12775" width="5.85546875" style="232" customWidth="1"/>
    <col min="12776" max="12776" width="0.7109375" style="232" customWidth="1"/>
    <col min="12777" max="12777" width="21" style="232" customWidth="1"/>
    <col min="12778" max="12784" width="6.5703125" style="232" customWidth="1"/>
    <col min="12785" max="12785" width="8.5703125" style="232" customWidth="1"/>
    <col min="12786" max="13021" width="9.140625" style="232"/>
    <col min="13022" max="13022" width="3.85546875" style="232" customWidth="1"/>
    <col min="13023" max="13023" width="7.42578125" style="232" customWidth="1"/>
    <col min="13024" max="13024" width="22.42578125" style="232" customWidth="1"/>
    <col min="13025" max="13026" width="6.7109375" style="232" customWidth="1"/>
    <col min="13027" max="13027" width="0.7109375" style="232" customWidth="1"/>
    <col min="13028" max="13028" width="5.85546875" style="232" customWidth="1"/>
    <col min="13029" max="13030" width="0.7109375" style="232" customWidth="1"/>
    <col min="13031" max="13031" width="5.85546875" style="232" customWidth="1"/>
    <col min="13032" max="13032" width="0.7109375" style="232" customWidth="1"/>
    <col min="13033" max="13033" width="21" style="232" customWidth="1"/>
    <col min="13034" max="13040" width="6.5703125" style="232" customWidth="1"/>
    <col min="13041" max="13041" width="8.5703125" style="232" customWidth="1"/>
    <col min="13042" max="13277" width="9.140625" style="232"/>
    <col min="13278" max="13278" width="3.85546875" style="232" customWidth="1"/>
    <col min="13279" max="13279" width="7.42578125" style="232" customWidth="1"/>
    <col min="13280" max="13280" width="22.42578125" style="232" customWidth="1"/>
    <col min="13281" max="13282" width="6.7109375" style="232" customWidth="1"/>
    <col min="13283" max="13283" width="0.7109375" style="232" customWidth="1"/>
    <col min="13284" max="13284" width="5.85546875" style="232" customWidth="1"/>
    <col min="13285" max="13286" width="0.7109375" style="232" customWidth="1"/>
    <col min="13287" max="13287" width="5.85546875" style="232" customWidth="1"/>
    <col min="13288" max="13288" width="0.7109375" style="232" customWidth="1"/>
    <col min="13289" max="13289" width="21" style="232" customWidth="1"/>
    <col min="13290" max="13296" width="6.5703125" style="232" customWidth="1"/>
    <col min="13297" max="13297" width="8.5703125" style="232" customWidth="1"/>
    <col min="13298" max="13533" width="9.140625" style="232"/>
    <col min="13534" max="13534" width="3.85546875" style="232" customWidth="1"/>
    <col min="13535" max="13535" width="7.42578125" style="232" customWidth="1"/>
    <col min="13536" max="13536" width="22.42578125" style="232" customWidth="1"/>
    <col min="13537" max="13538" width="6.7109375" style="232" customWidth="1"/>
    <col min="13539" max="13539" width="0.7109375" style="232" customWidth="1"/>
    <col min="13540" max="13540" width="5.85546875" style="232" customWidth="1"/>
    <col min="13541" max="13542" width="0.7109375" style="232" customWidth="1"/>
    <col min="13543" max="13543" width="5.85546875" style="232" customWidth="1"/>
    <col min="13544" max="13544" width="0.7109375" style="232" customWidth="1"/>
    <col min="13545" max="13545" width="21" style="232" customWidth="1"/>
    <col min="13546" max="13552" width="6.5703125" style="232" customWidth="1"/>
    <col min="13553" max="13553" width="8.5703125" style="232" customWidth="1"/>
    <col min="13554" max="13789" width="9.140625" style="232"/>
    <col min="13790" max="13790" width="3.85546875" style="232" customWidth="1"/>
    <col min="13791" max="13791" width="7.42578125" style="232" customWidth="1"/>
    <col min="13792" max="13792" width="22.42578125" style="232" customWidth="1"/>
    <col min="13793" max="13794" width="6.7109375" style="232" customWidth="1"/>
    <col min="13795" max="13795" width="0.7109375" style="232" customWidth="1"/>
    <col min="13796" max="13796" width="5.85546875" style="232" customWidth="1"/>
    <col min="13797" max="13798" width="0.7109375" style="232" customWidth="1"/>
    <col min="13799" max="13799" width="5.85546875" style="232" customWidth="1"/>
    <col min="13800" max="13800" width="0.7109375" style="232" customWidth="1"/>
    <col min="13801" max="13801" width="21" style="232" customWidth="1"/>
    <col min="13802" max="13808" width="6.5703125" style="232" customWidth="1"/>
    <col min="13809" max="13809" width="8.5703125" style="232" customWidth="1"/>
    <col min="13810" max="14045" width="9.140625" style="232"/>
    <col min="14046" max="14046" width="3.85546875" style="232" customWidth="1"/>
    <col min="14047" max="14047" width="7.42578125" style="232" customWidth="1"/>
    <col min="14048" max="14048" width="22.42578125" style="232" customWidth="1"/>
    <col min="14049" max="14050" width="6.7109375" style="232" customWidth="1"/>
    <col min="14051" max="14051" width="0.7109375" style="232" customWidth="1"/>
    <col min="14052" max="14052" width="5.85546875" style="232" customWidth="1"/>
    <col min="14053" max="14054" width="0.7109375" style="232" customWidth="1"/>
    <col min="14055" max="14055" width="5.85546875" style="232" customWidth="1"/>
    <col min="14056" max="14056" width="0.7109375" style="232" customWidth="1"/>
    <col min="14057" max="14057" width="21" style="232" customWidth="1"/>
    <col min="14058" max="14064" width="6.5703125" style="232" customWidth="1"/>
    <col min="14065" max="14065" width="8.5703125" style="232" customWidth="1"/>
    <col min="14066" max="14301" width="9.140625" style="232"/>
    <col min="14302" max="14302" width="3.85546875" style="232" customWidth="1"/>
    <col min="14303" max="14303" width="7.42578125" style="232" customWidth="1"/>
    <col min="14304" max="14304" width="22.42578125" style="232" customWidth="1"/>
    <col min="14305" max="14306" width="6.7109375" style="232" customWidth="1"/>
    <col min="14307" max="14307" width="0.7109375" style="232" customWidth="1"/>
    <col min="14308" max="14308" width="5.85546875" style="232" customWidth="1"/>
    <col min="14309" max="14310" width="0.7109375" style="232" customWidth="1"/>
    <col min="14311" max="14311" width="5.85546875" style="232" customWidth="1"/>
    <col min="14312" max="14312" width="0.7109375" style="232" customWidth="1"/>
    <col min="14313" max="14313" width="21" style="232" customWidth="1"/>
    <col min="14314" max="14320" width="6.5703125" style="232" customWidth="1"/>
    <col min="14321" max="14321" width="8.5703125" style="232" customWidth="1"/>
    <col min="14322" max="14557" width="9.140625" style="232"/>
    <col min="14558" max="14558" width="3.85546875" style="232" customWidth="1"/>
    <col min="14559" max="14559" width="7.42578125" style="232" customWidth="1"/>
    <col min="14560" max="14560" width="22.42578125" style="232" customWidth="1"/>
    <col min="14561" max="14562" width="6.7109375" style="232" customWidth="1"/>
    <col min="14563" max="14563" width="0.7109375" style="232" customWidth="1"/>
    <col min="14564" max="14564" width="5.85546875" style="232" customWidth="1"/>
    <col min="14565" max="14566" width="0.7109375" style="232" customWidth="1"/>
    <col min="14567" max="14567" width="5.85546875" style="232" customWidth="1"/>
    <col min="14568" max="14568" width="0.7109375" style="232" customWidth="1"/>
    <col min="14569" max="14569" width="21" style="232" customWidth="1"/>
    <col min="14570" max="14576" width="6.5703125" style="232" customWidth="1"/>
    <col min="14577" max="14577" width="8.5703125" style="232" customWidth="1"/>
    <col min="14578" max="14813" width="9.140625" style="232"/>
    <col min="14814" max="14814" width="3.85546875" style="232" customWidth="1"/>
    <col min="14815" max="14815" width="7.42578125" style="232" customWidth="1"/>
    <col min="14816" max="14816" width="22.42578125" style="232" customWidth="1"/>
    <col min="14817" max="14818" width="6.7109375" style="232" customWidth="1"/>
    <col min="14819" max="14819" width="0.7109375" style="232" customWidth="1"/>
    <col min="14820" max="14820" width="5.85546875" style="232" customWidth="1"/>
    <col min="14821" max="14822" width="0.7109375" style="232" customWidth="1"/>
    <col min="14823" max="14823" width="5.85546875" style="232" customWidth="1"/>
    <col min="14824" max="14824" width="0.7109375" style="232" customWidth="1"/>
    <col min="14825" max="14825" width="21" style="232" customWidth="1"/>
    <col min="14826" max="14832" width="6.5703125" style="232" customWidth="1"/>
    <col min="14833" max="14833" width="8.5703125" style="232" customWidth="1"/>
    <col min="14834" max="15069" width="9.140625" style="232"/>
    <col min="15070" max="15070" width="3.85546875" style="232" customWidth="1"/>
    <col min="15071" max="15071" width="7.42578125" style="232" customWidth="1"/>
    <col min="15072" max="15072" width="22.42578125" style="232" customWidth="1"/>
    <col min="15073" max="15074" width="6.7109375" style="232" customWidth="1"/>
    <col min="15075" max="15075" width="0.7109375" style="232" customWidth="1"/>
    <col min="15076" max="15076" width="5.85546875" style="232" customWidth="1"/>
    <col min="15077" max="15078" width="0.7109375" style="232" customWidth="1"/>
    <col min="15079" max="15079" width="5.85546875" style="232" customWidth="1"/>
    <col min="15080" max="15080" width="0.7109375" style="232" customWidth="1"/>
    <col min="15081" max="15081" width="21" style="232" customWidth="1"/>
    <col min="15082" max="15088" width="6.5703125" style="232" customWidth="1"/>
    <col min="15089" max="15089" width="8.5703125" style="232" customWidth="1"/>
    <col min="15090" max="15325" width="9.140625" style="232"/>
    <col min="15326" max="15326" width="3.85546875" style="232" customWidth="1"/>
    <col min="15327" max="15327" width="7.42578125" style="232" customWidth="1"/>
    <col min="15328" max="15328" width="22.42578125" style="232" customWidth="1"/>
    <col min="15329" max="15330" width="6.7109375" style="232" customWidth="1"/>
    <col min="15331" max="15331" width="0.7109375" style="232" customWidth="1"/>
    <col min="15332" max="15332" width="5.85546875" style="232" customWidth="1"/>
    <col min="15333" max="15334" width="0.7109375" style="232" customWidth="1"/>
    <col min="15335" max="15335" width="5.85546875" style="232" customWidth="1"/>
    <col min="15336" max="15336" width="0.7109375" style="232" customWidth="1"/>
    <col min="15337" max="15337" width="21" style="232" customWidth="1"/>
    <col min="15338" max="15344" width="6.5703125" style="232" customWidth="1"/>
    <col min="15345" max="15345" width="8.5703125" style="232" customWidth="1"/>
    <col min="15346" max="15581" width="9.140625" style="232"/>
    <col min="15582" max="15582" width="3.85546875" style="232" customWidth="1"/>
    <col min="15583" max="15583" width="7.42578125" style="232" customWidth="1"/>
    <col min="15584" max="15584" width="22.42578125" style="232" customWidth="1"/>
    <col min="15585" max="15586" width="6.7109375" style="232" customWidth="1"/>
    <col min="15587" max="15587" width="0.7109375" style="232" customWidth="1"/>
    <col min="15588" max="15588" width="5.85546875" style="232" customWidth="1"/>
    <col min="15589" max="15590" width="0.7109375" style="232" customWidth="1"/>
    <col min="15591" max="15591" width="5.85546875" style="232" customWidth="1"/>
    <col min="15592" max="15592" width="0.7109375" style="232" customWidth="1"/>
    <col min="15593" max="15593" width="21" style="232" customWidth="1"/>
    <col min="15594" max="15600" width="6.5703125" style="232" customWidth="1"/>
    <col min="15601" max="15601" width="8.5703125" style="232" customWidth="1"/>
    <col min="15602" max="15837" width="9.140625" style="232"/>
    <col min="15838" max="15838" width="3.85546875" style="232" customWidth="1"/>
    <col min="15839" max="15839" width="7.42578125" style="232" customWidth="1"/>
    <col min="15840" max="15840" width="22.42578125" style="232" customWidth="1"/>
    <col min="15841" max="15842" width="6.7109375" style="232" customWidth="1"/>
    <col min="15843" max="15843" width="0.7109375" style="232" customWidth="1"/>
    <col min="15844" max="15844" width="5.85546875" style="232" customWidth="1"/>
    <col min="15845" max="15846" width="0.7109375" style="232" customWidth="1"/>
    <col min="15847" max="15847" width="5.85546875" style="232" customWidth="1"/>
    <col min="15848" max="15848" width="0.7109375" style="232" customWidth="1"/>
    <col min="15849" max="15849" width="21" style="232" customWidth="1"/>
    <col min="15850" max="15856" width="6.5703125" style="232" customWidth="1"/>
    <col min="15857" max="15857" width="8.5703125" style="232" customWidth="1"/>
    <col min="15858" max="16093" width="9.140625" style="232"/>
    <col min="16094" max="16094" width="3.85546875" style="232" customWidth="1"/>
    <col min="16095" max="16095" width="7.42578125" style="232" customWidth="1"/>
    <col min="16096" max="16096" width="22.42578125" style="232" customWidth="1"/>
    <col min="16097" max="16098" width="6.7109375" style="232" customWidth="1"/>
    <col min="16099" max="16099" width="0.7109375" style="232" customWidth="1"/>
    <col min="16100" max="16100" width="5.85546875" style="232" customWidth="1"/>
    <col min="16101" max="16102" width="0.7109375" style="232" customWidth="1"/>
    <col min="16103" max="16103" width="5.85546875" style="232" customWidth="1"/>
    <col min="16104" max="16104" width="0.7109375" style="232" customWidth="1"/>
    <col min="16105" max="16105" width="21" style="232" customWidth="1"/>
    <col min="16106" max="16112" width="6.5703125" style="232" customWidth="1"/>
    <col min="16113" max="16113" width="8.5703125" style="232" customWidth="1"/>
    <col min="16114" max="16357" width="9.140625" style="232"/>
    <col min="16358" max="16384" width="9.140625" style="232" customWidth="1"/>
  </cols>
  <sheetData>
    <row r="1" spans="1:20" s="316" customFormat="1" ht="12.75"/>
    <row r="2" spans="1:20" s="368" customFormat="1">
      <c r="E2" s="317" t="s">
        <v>55</v>
      </c>
      <c r="F2" s="317"/>
      <c r="G2" s="318"/>
      <c r="H2" s="318"/>
      <c r="I2" s="318"/>
      <c r="J2" s="318"/>
      <c r="K2" s="318"/>
      <c r="L2" s="318"/>
      <c r="M2" s="319" t="s">
        <v>56</v>
      </c>
      <c r="N2" s="369"/>
      <c r="O2" s="369"/>
    </row>
    <row r="3" spans="1:20" s="316" customFormat="1" ht="12.75"/>
    <row r="4" spans="1:20" s="316" customFormat="1" ht="14.25" customHeight="1">
      <c r="C4" s="320"/>
      <c r="D4" s="320"/>
      <c r="E4" s="1115" t="s">
        <v>28</v>
      </c>
      <c r="F4" s="1115"/>
      <c r="G4" s="1115"/>
      <c r="H4" s="1115"/>
      <c r="I4" s="1115"/>
      <c r="J4" s="1115"/>
      <c r="K4" s="1115"/>
      <c r="L4" s="1115"/>
      <c r="M4" s="1115"/>
      <c r="N4" s="1115"/>
      <c r="O4" s="1115"/>
      <c r="P4" s="1115"/>
      <c r="Q4" s="1115"/>
      <c r="R4" s="1115"/>
    </row>
    <row r="5" spans="1:20" s="316" customFormat="1" ht="12.75" customHeight="1">
      <c r="E5" s="1116" t="s">
        <v>57</v>
      </c>
      <c r="F5" s="1116"/>
      <c r="G5" s="1116"/>
      <c r="H5" s="1116"/>
      <c r="I5" s="1116"/>
      <c r="J5" s="1116"/>
      <c r="K5" s="1116"/>
      <c r="L5" s="1116"/>
      <c r="M5" s="1116"/>
      <c r="N5" s="1116"/>
      <c r="O5" s="1104"/>
      <c r="P5" s="1104"/>
      <c r="Q5" s="1104"/>
      <c r="R5" s="1104"/>
    </row>
    <row r="6" spans="1:20" s="316" customFormat="1" ht="64.5" customHeight="1">
      <c r="C6" s="644" t="s">
        <v>58</v>
      </c>
      <c r="D6" s="644"/>
      <c r="E6" s="1117" t="s">
        <v>190</v>
      </c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17"/>
      <c r="Q6" s="1117"/>
      <c r="R6" s="1117"/>
      <c r="S6" s="179"/>
    </row>
    <row r="7" spans="1:20" s="316" customFormat="1" ht="12.75"/>
    <row r="8" spans="1:20" s="316" customFormat="1" ht="12.75">
      <c r="C8" s="321"/>
      <c r="D8" s="321"/>
      <c r="E8" s="322"/>
      <c r="R8" s="328"/>
    </row>
    <row r="9" spans="1:20" s="316" customFormat="1" ht="12.75">
      <c r="A9" s="1000" t="s">
        <v>59</v>
      </c>
      <c r="B9" s="1000"/>
      <c r="O9" s="320" t="s">
        <v>60</v>
      </c>
      <c r="P9" s="1001">
        <f>T125</f>
        <v>2398.720507533375</v>
      </c>
      <c r="Q9" s="1126"/>
      <c r="R9" s="1126"/>
      <c r="S9" s="323" t="s">
        <v>13</v>
      </c>
    </row>
    <row r="10" spans="1:20" s="316" customFormat="1">
      <c r="A10" s="644"/>
      <c r="B10" s="644"/>
      <c r="C10" s="370"/>
      <c r="D10" s="370"/>
      <c r="E10" s="1002"/>
      <c r="F10" s="1002"/>
      <c r="G10" s="1002"/>
      <c r="N10" s="324"/>
      <c r="P10" s="325"/>
      <c r="Q10" s="326"/>
      <c r="R10" s="326"/>
      <c r="T10" s="323"/>
    </row>
    <row r="11" spans="1:20" s="316" customFormat="1" ht="12.75">
      <c r="A11" s="644" t="s">
        <v>61</v>
      </c>
      <c r="B11" s="644"/>
      <c r="C11" s="644"/>
      <c r="D11" s="900">
        <v>262768</v>
      </c>
      <c r="E11" s="1127"/>
      <c r="F11" s="1127"/>
      <c r="G11" s="37" t="s">
        <v>62</v>
      </c>
      <c r="H11" s="38"/>
      <c r="I11" s="38"/>
      <c r="J11" s="37"/>
      <c r="K11" s="37"/>
      <c r="L11" s="37"/>
      <c r="M11" s="39" t="s">
        <v>63</v>
      </c>
      <c r="N11" s="461">
        <f>1.02*1.05*1.129</f>
        <v>1.2091590000000001</v>
      </c>
      <c r="O11" s="462"/>
      <c r="P11" s="462"/>
      <c r="Q11" s="38"/>
      <c r="R11" s="40"/>
      <c r="S11" s="38"/>
    </row>
    <row r="12" spans="1:20" s="316" customFormat="1" ht="12.75">
      <c r="A12" s="644"/>
      <c r="B12" s="644"/>
      <c r="C12" s="644"/>
      <c r="D12" s="460"/>
      <c r="E12" s="459"/>
      <c r="F12" s="459"/>
      <c r="G12" s="37"/>
      <c r="H12" s="38"/>
      <c r="I12" s="38"/>
      <c r="J12" s="37"/>
      <c r="K12" s="37"/>
      <c r="L12" s="37"/>
      <c r="M12" s="38"/>
      <c r="N12" s="1003"/>
      <c r="O12" s="1128"/>
      <c r="P12" s="1128"/>
      <c r="Q12" s="38"/>
      <c r="R12" s="40"/>
      <c r="S12" s="38"/>
    </row>
    <row r="13" spans="1:20" s="316" customFormat="1" ht="12.75">
      <c r="A13" s="644" t="s">
        <v>64</v>
      </c>
      <c r="B13" s="252"/>
      <c r="C13" s="252"/>
      <c r="D13" s="41"/>
      <c r="E13" s="41"/>
      <c r="F13" s="460"/>
      <c r="G13" s="371" t="s">
        <v>129</v>
      </c>
      <c r="H13" s="460"/>
      <c r="I13" s="43"/>
      <c r="J13" s="901">
        <v>2427.42</v>
      </c>
      <c r="K13" s="1123"/>
      <c r="L13" s="1123"/>
      <c r="M13" s="44"/>
      <c r="N13" s="42"/>
      <c r="O13" s="42"/>
      <c r="P13" s="42" t="s">
        <v>65</v>
      </c>
      <c r="Q13" s="901">
        <v>2956.69</v>
      </c>
      <c r="R13" s="1123"/>
      <c r="S13" s="1123"/>
      <c r="T13" s="327"/>
    </row>
    <row r="14" spans="1:20" s="316" customFormat="1" ht="13.5" thickBot="1">
      <c r="R14" s="328"/>
    </row>
    <row r="15" spans="1:20" s="329" customFormat="1" ht="18" customHeight="1" thickTop="1">
      <c r="A15" s="1112" t="s">
        <v>66</v>
      </c>
      <c r="B15" s="1114" t="s">
        <v>67</v>
      </c>
      <c r="C15" s="1063" t="s">
        <v>68</v>
      </c>
      <c r="D15" s="1103" t="s">
        <v>69</v>
      </c>
      <c r="E15" s="1103" t="s">
        <v>70</v>
      </c>
      <c r="F15" s="1096" t="s">
        <v>71</v>
      </c>
      <c r="G15" s="1097"/>
      <c r="H15" s="1097"/>
      <c r="I15" s="1096" t="s">
        <v>72</v>
      </c>
      <c r="J15" s="1098"/>
      <c r="K15" s="1099"/>
      <c r="L15" s="1107" t="s">
        <v>73</v>
      </c>
      <c r="M15" s="1108"/>
      <c r="N15" s="1108"/>
      <c r="O15" s="1108"/>
      <c r="P15" s="1108"/>
      <c r="Q15" s="1108"/>
      <c r="R15" s="1096" t="s">
        <v>74</v>
      </c>
      <c r="S15" s="1103" t="s">
        <v>75</v>
      </c>
      <c r="T15" s="1118" t="s">
        <v>76</v>
      </c>
    </row>
    <row r="16" spans="1:20" s="329" customFormat="1" ht="22.5" customHeight="1">
      <c r="A16" s="1113"/>
      <c r="B16" s="989"/>
      <c r="C16" s="986"/>
      <c r="D16" s="968"/>
      <c r="E16" s="968"/>
      <c r="F16" s="973"/>
      <c r="G16" s="974"/>
      <c r="H16" s="974"/>
      <c r="I16" s="1100"/>
      <c r="J16" s="1101"/>
      <c r="K16" s="1102"/>
      <c r="L16" s="1104" t="s">
        <v>77</v>
      </c>
      <c r="M16" s="1124" t="s">
        <v>69</v>
      </c>
      <c r="N16" s="1109" t="s">
        <v>78</v>
      </c>
      <c r="O16" s="1109" t="s">
        <v>79</v>
      </c>
      <c r="P16" s="1109" t="s">
        <v>80</v>
      </c>
      <c r="Q16" s="1109" t="s">
        <v>114</v>
      </c>
      <c r="R16" s="1119"/>
      <c r="S16" s="963"/>
      <c r="T16" s="983"/>
    </row>
    <row r="17" spans="1:20" s="329" customFormat="1" ht="22.5" customHeight="1">
      <c r="A17" s="1113"/>
      <c r="B17" s="989"/>
      <c r="C17" s="986"/>
      <c r="D17" s="968"/>
      <c r="E17" s="968"/>
      <c r="F17" s="973"/>
      <c r="G17" s="974"/>
      <c r="H17" s="974"/>
      <c r="I17" s="1100"/>
      <c r="J17" s="1101"/>
      <c r="K17" s="1102"/>
      <c r="L17" s="1105"/>
      <c r="M17" s="1125"/>
      <c r="N17" s="963"/>
      <c r="O17" s="963"/>
      <c r="P17" s="1110"/>
      <c r="Q17" s="1121"/>
      <c r="R17" s="1119"/>
      <c r="S17" s="963"/>
      <c r="T17" s="983"/>
    </row>
    <row r="18" spans="1:20" s="329" customFormat="1" ht="22.5" customHeight="1">
      <c r="A18" s="1113"/>
      <c r="B18" s="989"/>
      <c r="C18" s="986"/>
      <c r="D18" s="968"/>
      <c r="E18" s="968"/>
      <c r="F18" s="973"/>
      <c r="G18" s="974"/>
      <c r="H18" s="974"/>
      <c r="I18" s="1100"/>
      <c r="J18" s="1101"/>
      <c r="K18" s="1102"/>
      <c r="L18" s="1105"/>
      <c r="M18" s="1125"/>
      <c r="N18" s="963"/>
      <c r="O18" s="963"/>
      <c r="P18" s="1110"/>
      <c r="Q18" s="1121"/>
      <c r="R18" s="1119"/>
      <c r="S18" s="963"/>
      <c r="T18" s="983"/>
    </row>
    <row r="19" spans="1:20" s="329" customFormat="1" ht="22.5" customHeight="1">
      <c r="A19" s="1113"/>
      <c r="B19" s="990"/>
      <c r="C19" s="986"/>
      <c r="D19" s="969"/>
      <c r="E19" s="968"/>
      <c r="F19" s="976"/>
      <c r="G19" s="977"/>
      <c r="H19" s="977"/>
      <c r="I19" s="1100"/>
      <c r="J19" s="1101"/>
      <c r="K19" s="1102"/>
      <c r="L19" s="1106"/>
      <c r="M19" s="1125"/>
      <c r="N19" s="964"/>
      <c r="O19" s="964"/>
      <c r="P19" s="1111"/>
      <c r="Q19" s="1122"/>
      <c r="R19" s="1120"/>
      <c r="S19" s="964"/>
      <c r="T19" s="983"/>
    </row>
    <row r="20" spans="1:20" s="53" customFormat="1" ht="15.75" customHeight="1">
      <c r="A20" s="1078" t="s">
        <v>81</v>
      </c>
      <c r="B20" s="1079"/>
      <c r="C20" s="1080"/>
      <c r="D20" s="1079"/>
      <c r="E20" s="1080"/>
      <c r="F20" s="1079"/>
      <c r="G20" s="1079"/>
      <c r="H20" s="1079"/>
      <c r="I20" s="1081"/>
      <c r="J20" s="1079"/>
      <c r="K20" s="1082"/>
      <c r="L20" s="1079"/>
      <c r="M20" s="1079"/>
      <c r="N20" s="1079"/>
      <c r="O20" s="1079"/>
      <c r="P20" s="1079"/>
      <c r="Q20" s="1079"/>
      <c r="R20" s="1079"/>
      <c r="S20" s="1079"/>
      <c r="T20" s="1083"/>
    </row>
    <row r="21" spans="1:20" s="53" customFormat="1" ht="15.75" customHeight="1">
      <c r="A21" s="1084"/>
      <c r="B21" s="1085"/>
      <c r="C21" s="1086"/>
      <c r="D21" s="1085"/>
      <c r="E21" s="1086"/>
      <c r="F21" s="1085"/>
      <c r="G21" s="1085"/>
      <c r="H21" s="1085"/>
      <c r="I21" s="1087"/>
      <c r="J21" s="1085"/>
      <c r="K21" s="1088"/>
      <c r="L21" s="1085"/>
      <c r="M21" s="1085"/>
      <c r="N21" s="1085"/>
      <c r="O21" s="1085"/>
      <c r="P21" s="1085"/>
      <c r="Q21" s="1085"/>
      <c r="R21" s="1085"/>
      <c r="S21" s="1085"/>
      <c r="T21" s="1089"/>
    </row>
    <row r="22" spans="1:20" s="53" customFormat="1" ht="9" hidden="1" customHeight="1">
      <c r="A22" s="1090"/>
      <c r="B22" s="1091"/>
      <c r="C22" s="1092"/>
      <c r="D22" s="1091"/>
      <c r="E22" s="1092"/>
      <c r="F22" s="1091"/>
      <c r="G22" s="1091"/>
      <c r="H22" s="1091"/>
      <c r="I22" s="1093"/>
      <c r="J22" s="1091"/>
      <c r="K22" s="1094"/>
      <c r="L22" s="1091"/>
      <c r="M22" s="1091"/>
      <c r="N22" s="1091"/>
      <c r="O22" s="1091"/>
      <c r="P22" s="1091"/>
      <c r="Q22" s="1091"/>
      <c r="R22" s="1091"/>
      <c r="S22" s="1091"/>
      <c r="T22" s="1095"/>
    </row>
    <row r="23" spans="1:20" s="53" customFormat="1" ht="12.75" customHeight="1">
      <c r="A23" s="372">
        <v>1</v>
      </c>
      <c r="B23" s="645" t="s">
        <v>192</v>
      </c>
      <c r="C23" s="1064" t="s">
        <v>191</v>
      </c>
      <c r="D23" s="373" t="s">
        <v>82</v>
      </c>
      <c r="E23" s="582">
        <v>68</v>
      </c>
      <c r="F23" s="374"/>
      <c r="G23" s="375">
        <f>14.2/100</f>
        <v>0.14199999999999999</v>
      </c>
      <c r="H23" s="374"/>
      <c r="I23" s="376"/>
      <c r="J23" s="375">
        <f>6.3/100</f>
        <v>6.3E-2</v>
      </c>
      <c r="K23" s="377"/>
      <c r="L23" s="378"/>
      <c r="M23" s="379"/>
      <c r="N23" s="380"/>
      <c r="O23" s="380"/>
      <c r="P23" s="374"/>
      <c r="Q23" s="381"/>
      <c r="R23" s="382">
        <f>G24+J24</f>
        <v>0.53096510999999991</v>
      </c>
      <c r="S23" s="582">
        <f>R23+R24</f>
        <v>0.53096510999999991</v>
      </c>
      <c r="T23" s="583">
        <f>E23*S23</f>
        <v>36.105627479999995</v>
      </c>
    </row>
    <row r="24" spans="1:20" s="53" customFormat="1" ht="12.75" customHeight="1">
      <c r="A24" s="54"/>
      <c r="C24" s="1066"/>
      <c r="D24" s="75"/>
      <c r="E24" s="643"/>
      <c r="F24" s="55"/>
      <c r="G24" s="375">
        <f>G23*$J$13/1000</f>
        <v>0.34469363999999997</v>
      </c>
      <c r="H24" s="55"/>
      <c r="I24" s="63"/>
      <c r="J24" s="375">
        <f>J23*$Q$13/1000</f>
        <v>0.18627146999999999</v>
      </c>
      <c r="K24" s="56"/>
      <c r="L24" s="1129"/>
      <c r="M24" s="383"/>
      <c r="N24" s="384"/>
      <c r="O24" s="385"/>
      <c r="P24" s="386"/>
      <c r="Q24" s="387"/>
      <c r="R24" s="643"/>
      <c r="S24" s="579"/>
      <c r="T24" s="581"/>
    </row>
    <row r="25" spans="1:20" s="53" customFormat="1" ht="8.25" customHeight="1">
      <c r="A25" s="54"/>
      <c r="C25" s="1066"/>
      <c r="D25" s="75"/>
      <c r="E25" s="643"/>
      <c r="F25" s="55"/>
      <c r="G25" s="62"/>
      <c r="H25" s="55"/>
      <c r="I25" s="63"/>
      <c r="J25" s="62"/>
      <c r="K25" s="56"/>
      <c r="L25" s="1077"/>
      <c r="M25" s="253"/>
      <c r="N25" s="254"/>
      <c r="O25" s="254"/>
      <c r="P25" s="255"/>
      <c r="Q25" s="256"/>
      <c r="R25" s="643"/>
      <c r="S25" s="643"/>
      <c r="T25" s="640"/>
    </row>
    <row r="26" spans="1:20" s="53" customFormat="1" ht="12.75" customHeight="1">
      <c r="A26" s="66"/>
      <c r="B26" s="67"/>
      <c r="C26" s="367"/>
      <c r="D26" s="68"/>
      <c r="E26" s="69"/>
      <c r="F26" s="70"/>
      <c r="G26" s="71"/>
      <c r="H26" s="70"/>
      <c r="I26" s="72"/>
      <c r="J26" s="71"/>
      <c r="K26" s="73"/>
      <c r="L26" s="259"/>
      <c r="M26" s="76"/>
      <c r="N26" s="77"/>
      <c r="O26" s="77"/>
      <c r="P26" s="55"/>
      <c r="Q26" s="78"/>
      <c r="R26" s="643"/>
      <c r="S26" s="643"/>
      <c r="T26" s="640"/>
    </row>
    <row r="27" spans="1:20" s="53" customFormat="1" ht="12.75" customHeight="1">
      <c r="A27" s="84">
        <f>A23+1</f>
        <v>2</v>
      </c>
      <c r="B27" s="299" t="s">
        <v>122</v>
      </c>
      <c r="C27" s="1130" t="s">
        <v>193</v>
      </c>
      <c r="D27" s="300" t="s">
        <v>123</v>
      </c>
      <c r="E27" s="578">
        <v>86.2</v>
      </c>
      <c r="F27" s="45"/>
      <c r="G27" s="46">
        <v>0.15</v>
      </c>
      <c r="H27" s="45"/>
      <c r="I27" s="47"/>
      <c r="J27" s="260"/>
      <c r="K27" s="48"/>
      <c r="L27" s="257"/>
      <c r="M27" s="49"/>
      <c r="N27" s="50"/>
      <c r="O27" s="50"/>
      <c r="P27" s="45"/>
      <c r="Q27" s="51"/>
      <c r="R27" s="52">
        <f>G28+J28</f>
        <v>0.36411300000000002</v>
      </c>
      <c r="S27" s="578">
        <f>R27+R28</f>
        <v>0.36411300000000002</v>
      </c>
      <c r="T27" s="580">
        <f>E27*S27</f>
        <v>31.386540600000004</v>
      </c>
    </row>
    <row r="28" spans="1:20" s="53" customFormat="1" ht="12.75" customHeight="1">
      <c r="A28" s="54"/>
      <c r="C28" s="1066"/>
      <c r="D28" s="75"/>
      <c r="E28" s="643"/>
      <c r="F28" s="55"/>
      <c r="G28" s="46">
        <f>G27*$J$13/1000</f>
        <v>0.36411300000000002</v>
      </c>
      <c r="H28" s="55"/>
      <c r="I28" s="63"/>
      <c r="J28" s="46">
        <f>J27*$Q$13/1000</f>
        <v>0</v>
      </c>
      <c r="K28" s="56"/>
      <c r="L28" s="1076"/>
      <c r="M28" s="57"/>
      <c r="N28" s="58"/>
      <c r="O28" s="59"/>
      <c r="P28" s="60"/>
      <c r="Q28" s="61"/>
      <c r="R28" s="643"/>
      <c r="S28" s="579"/>
      <c r="T28" s="581"/>
    </row>
    <row r="29" spans="1:20" s="53" customFormat="1" ht="12.75" customHeight="1">
      <c r="A29" s="54"/>
      <c r="C29" s="1066"/>
      <c r="D29" s="75"/>
      <c r="E29" s="643"/>
      <c r="F29" s="55"/>
      <c r="G29" s="62"/>
      <c r="H29" s="55"/>
      <c r="I29" s="63"/>
      <c r="J29" s="62"/>
      <c r="K29" s="56"/>
      <c r="L29" s="1077"/>
      <c r="M29" s="253"/>
      <c r="N29" s="254"/>
      <c r="O29" s="254"/>
      <c r="P29" s="255"/>
      <c r="Q29" s="256"/>
      <c r="R29" s="643"/>
      <c r="S29" s="643"/>
      <c r="T29" s="640"/>
    </row>
    <row r="30" spans="1:20" s="53" customFormat="1" ht="12.75" customHeight="1">
      <c r="A30" s="66"/>
      <c r="B30" s="67"/>
      <c r="C30" s="367"/>
      <c r="D30" s="68"/>
      <c r="E30" s="69"/>
      <c r="F30" s="70"/>
      <c r="G30" s="71"/>
      <c r="H30" s="70"/>
      <c r="I30" s="72"/>
      <c r="J30" s="71"/>
      <c r="K30" s="73"/>
      <c r="L30" s="259"/>
      <c r="M30" s="76"/>
      <c r="N30" s="77"/>
      <c r="O30" s="77"/>
      <c r="P30" s="55"/>
      <c r="Q30" s="78"/>
      <c r="R30" s="643"/>
      <c r="S30" s="643"/>
      <c r="T30" s="640"/>
    </row>
    <row r="31" spans="1:20" s="265" customFormat="1" ht="17.25" customHeight="1">
      <c r="A31" s="518">
        <f>A27+1</f>
        <v>3</v>
      </c>
      <c r="B31" s="1062" t="s">
        <v>83</v>
      </c>
      <c r="C31" s="1064" t="s">
        <v>155</v>
      </c>
      <c r="D31" s="519" t="s">
        <v>84</v>
      </c>
      <c r="E31" s="393">
        <f>68*0.2*0.9</f>
        <v>12.240000000000002</v>
      </c>
      <c r="F31" s="388"/>
      <c r="G31" s="389">
        <v>0.4</v>
      </c>
      <c r="H31" s="388"/>
      <c r="I31" s="390"/>
      <c r="J31" s="389">
        <v>0.75</v>
      </c>
      <c r="K31" s="391"/>
      <c r="L31" s="261"/>
      <c r="M31" s="337"/>
      <c r="N31" s="262"/>
      <c r="O31" s="262"/>
      <c r="P31" s="263"/>
      <c r="Q31" s="264"/>
      <c r="R31" s="392">
        <f>G32+J32</f>
        <v>3.1884855000000001</v>
      </c>
      <c r="S31" s="393">
        <f>R31+R32</f>
        <v>3.1884855000000001</v>
      </c>
      <c r="T31" s="394">
        <f>E31*S31</f>
        <v>39.027062520000008</v>
      </c>
    </row>
    <row r="32" spans="1:20" s="265" customFormat="1" ht="45.75" customHeight="1">
      <c r="A32" s="520"/>
      <c r="B32" s="961"/>
      <c r="C32" s="1065"/>
      <c r="D32" s="521"/>
      <c r="E32" s="522"/>
      <c r="F32" s="334"/>
      <c r="G32" s="395">
        <f>G31*$J$13/1000</f>
        <v>0.97096800000000005</v>
      </c>
      <c r="H32" s="236"/>
      <c r="I32" s="266"/>
      <c r="J32" s="395">
        <f>J31*$Q$13/1000</f>
        <v>2.2175175</v>
      </c>
      <c r="K32" s="267"/>
      <c r="L32" s="306"/>
      <c r="M32" s="307"/>
      <c r="N32" s="308"/>
      <c r="O32" s="308"/>
      <c r="P32" s="334"/>
      <c r="Q32" s="335"/>
      <c r="R32" s="396"/>
      <c r="S32" s="458"/>
      <c r="T32" s="338"/>
    </row>
    <row r="33" spans="1:20" s="265" customFormat="1" ht="12" customHeight="1">
      <c r="A33" s="397"/>
      <c r="B33" s="398"/>
      <c r="C33" s="399"/>
      <c r="D33" s="463"/>
      <c r="E33" s="400"/>
      <c r="F33" s="269"/>
      <c r="G33" s="270"/>
      <c r="H33" s="269"/>
      <c r="I33" s="271"/>
      <c r="J33" s="270"/>
      <c r="K33" s="272"/>
      <c r="L33" s="273"/>
      <c r="M33" s="336"/>
      <c r="N33" s="274"/>
      <c r="O33" s="274"/>
      <c r="P33" s="269"/>
      <c r="Q33" s="270"/>
      <c r="R33" s="401"/>
      <c r="S33" s="268"/>
      <c r="T33" s="402"/>
    </row>
    <row r="34" spans="1:20" s="53" customFormat="1" ht="12.75" customHeight="1">
      <c r="A34" s="3"/>
      <c r="B34" s="4"/>
      <c r="C34" s="5" t="s">
        <v>85</v>
      </c>
      <c r="D34" s="6"/>
      <c r="E34" s="7"/>
      <c r="F34" s="8"/>
      <c r="G34" s="9"/>
      <c r="H34" s="8"/>
      <c r="I34" s="10"/>
      <c r="J34" s="9"/>
      <c r="K34" s="11"/>
      <c r="L34" s="12"/>
      <c r="M34" s="13"/>
      <c r="N34" s="14"/>
      <c r="O34" s="14"/>
      <c r="P34" s="8"/>
      <c r="Q34" s="9"/>
      <c r="R34" s="15"/>
      <c r="S34" s="15"/>
      <c r="T34" s="16">
        <f>SUM(T23:T33)</f>
        <v>106.51923060000001</v>
      </c>
    </row>
    <row r="35" spans="1:20" ht="12.75" customHeight="1">
      <c r="A35" s="1020" t="s">
        <v>86</v>
      </c>
      <c r="B35" s="1021"/>
      <c r="C35" s="1022"/>
      <c r="D35" s="1021"/>
      <c r="E35" s="1022"/>
      <c r="F35" s="1021"/>
      <c r="G35" s="1021"/>
      <c r="H35" s="1021"/>
      <c r="I35" s="1023"/>
      <c r="J35" s="1021"/>
      <c r="K35" s="1024"/>
      <c r="L35" s="1021"/>
      <c r="M35" s="1021"/>
      <c r="N35" s="1021"/>
      <c r="O35" s="1021"/>
      <c r="P35" s="1021"/>
      <c r="Q35" s="1021"/>
      <c r="R35" s="1021"/>
      <c r="S35" s="1021"/>
      <c r="T35" s="1025"/>
    </row>
    <row r="36" spans="1:20" ht="12.75" customHeight="1">
      <c r="A36" s="1026"/>
      <c r="B36" s="1027"/>
      <c r="C36" s="1028"/>
      <c r="D36" s="1027"/>
      <c r="E36" s="1028"/>
      <c r="F36" s="1027"/>
      <c r="G36" s="1027"/>
      <c r="H36" s="1027"/>
      <c r="I36" s="1029"/>
      <c r="J36" s="1027"/>
      <c r="K36" s="1030"/>
      <c r="L36" s="1027"/>
      <c r="M36" s="1027"/>
      <c r="N36" s="1027"/>
      <c r="O36" s="1027"/>
      <c r="P36" s="1027"/>
      <c r="Q36" s="1027"/>
      <c r="R36" s="1027"/>
      <c r="S36" s="1027"/>
      <c r="T36" s="1031"/>
    </row>
    <row r="37" spans="1:20" ht="12.75" customHeight="1">
      <c r="A37" s="1032"/>
      <c r="B37" s="1033"/>
      <c r="C37" s="1034"/>
      <c r="D37" s="1033"/>
      <c r="E37" s="1034"/>
      <c r="F37" s="1033"/>
      <c r="G37" s="1033"/>
      <c r="H37" s="1033"/>
      <c r="I37" s="1035"/>
      <c r="J37" s="1033"/>
      <c r="K37" s="1036"/>
      <c r="L37" s="1033"/>
      <c r="M37" s="1033"/>
      <c r="N37" s="1033"/>
      <c r="O37" s="1033"/>
      <c r="P37" s="1033"/>
      <c r="Q37" s="1033"/>
      <c r="R37" s="1033"/>
      <c r="S37" s="1033"/>
      <c r="T37" s="1037"/>
    </row>
    <row r="38" spans="1:20" ht="12.75" customHeight="1">
      <c r="A38" s="617">
        <f>A31+1</f>
        <v>4</v>
      </c>
      <c r="B38" s="618" t="s">
        <v>87</v>
      </c>
      <c r="C38" s="931" t="s">
        <v>184</v>
      </c>
      <c r="D38" s="619" t="s">
        <v>123</v>
      </c>
      <c r="E38" s="636">
        <f>0.48+1.9</f>
        <v>2.38</v>
      </c>
      <c r="F38" s="467"/>
      <c r="G38" s="470">
        <v>0</v>
      </c>
      <c r="H38" s="467"/>
      <c r="I38" s="477"/>
      <c r="J38" s="470">
        <v>0</v>
      </c>
      <c r="K38" s="478"/>
      <c r="L38" s="479"/>
      <c r="M38" s="464"/>
      <c r="N38" s="465"/>
      <c r="O38" s="465"/>
      <c r="P38" s="573"/>
      <c r="Q38" s="468"/>
      <c r="R38" s="469">
        <f>G39+J39</f>
        <v>0</v>
      </c>
      <c r="S38" s="933">
        <f>R38+R39</f>
        <v>70.953450119999999</v>
      </c>
      <c r="T38" s="1040">
        <f>E38*S38</f>
        <v>168.86921128559999</v>
      </c>
    </row>
    <row r="39" spans="1:20" ht="12.75" customHeight="1">
      <c r="A39" s="523"/>
      <c r="C39" s="1038"/>
      <c r="E39" s="635"/>
      <c r="G39" s="470">
        <f>G38*$J$13/1000</f>
        <v>0</v>
      </c>
      <c r="I39" s="266"/>
      <c r="J39" s="470">
        <f>J38*$Q$13/1000</f>
        <v>0</v>
      </c>
      <c r="K39" s="275"/>
      <c r="L39" s="1042" t="s">
        <v>185</v>
      </c>
      <c r="M39" s="480" t="s">
        <v>123</v>
      </c>
      <c r="N39" s="474">
        <v>1</v>
      </c>
      <c r="O39" s="508">
        <f>E38*N39</f>
        <v>2.38</v>
      </c>
      <c r="P39" s="416">
        <v>58.68</v>
      </c>
      <c r="Q39" s="473">
        <f>N39*P39*$N$11</f>
        <v>70.953450119999999</v>
      </c>
      <c r="R39" s="635">
        <f>SUM(Q39:Q39)</f>
        <v>70.953450119999999</v>
      </c>
      <c r="S39" s="1039"/>
      <c r="T39" s="1041"/>
    </row>
    <row r="40" spans="1:20" ht="12.75" customHeight="1">
      <c r="A40" s="523"/>
      <c r="C40" s="1038"/>
      <c r="E40" s="635"/>
      <c r="I40" s="266"/>
      <c r="K40" s="275"/>
      <c r="L40" s="1043"/>
      <c r="M40" s="481"/>
      <c r="N40" s="415"/>
      <c r="O40" s="415"/>
      <c r="P40" s="416"/>
      <c r="Q40" s="417"/>
      <c r="R40" s="635"/>
      <c r="S40" s="635"/>
      <c r="T40" s="295"/>
    </row>
    <row r="41" spans="1:20" ht="12.75" customHeight="1">
      <c r="A41" s="523"/>
      <c r="C41" s="1038"/>
      <c r="E41" s="635"/>
      <c r="I41" s="266"/>
      <c r="K41" s="275"/>
      <c r="L41" s="1043"/>
      <c r="M41" s="481"/>
      <c r="N41" s="415"/>
      <c r="O41" s="415"/>
      <c r="P41" s="416"/>
      <c r="Q41" s="417"/>
      <c r="R41" s="635"/>
      <c r="S41" s="635"/>
      <c r="T41" s="295"/>
    </row>
    <row r="42" spans="1:20" ht="12.75" customHeight="1">
      <c r="A42" s="523"/>
      <c r="C42" s="1038"/>
      <c r="E42" s="635"/>
      <c r="I42" s="266"/>
      <c r="K42" s="275"/>
      <c r="L42" s="1043"/>
      <c r="M42" s="481"/>
      <c r="N42" s="415"/>
      <c r="O42" s="415"/>
      <c r="P42" s="416"/>
      <c r="Q42" s="417"/>
      <c r="R42" s="635"/>
      <c r="S42" s="635"/>
      <c r="T42" s="295"/>
    </row>
    <row r="43" spans="1:20" ht="44.25" customHeight="1">
      <c r="A43" s="523"/>
      <c r="C43" s="1038"/>
      <c r="E43" s="635"/>
      <c r="I43" s="266"/>
      <c r="K43" s="275"/>
      <c r="L43" s="1044"/>
      <c r="M43" s="509"/>
      <c r="N43" s="418"/>
      <c r="O43" s="418"/>
      <c r="P43" s="416"/>
      <c r="Q43" s="420"/>
      <c r="R43" s="635"/>
      <c r="S43" s="635"/>
      <c r="T43" s="295"/>
    </row>
    <row r="44" spans="1:20" ht="12.75" customHeight="1">
      <c r="A44" s="620"/>
      <c r="B44" s="524"/>
      <c r="C44" s="621"/>
      <c r="D44" s="525"/>
      <c r="E44" s="280"/>
      <c r="F44" s="281"/>
      <c r="G44" s="282"/>
      <c r="H44" s="281"/>
      <c r="I44" s="283"/>
      <c r="J44" s="282"/>
      <c r="K44" s="510"/>
      <c r="O44" s="153"/>
      <c r="P44" s="576"/>
      <c r="Q44" s="294"/>
      <c r="R44" s="635"/>
      <c r="S44" s="635"/>
      <c r="T44" s="295"/>
    </row>
    <row r="45" spans="1:20" ht="12.75" customHeight="1">
      <c r="A45" s="617">
        <f>+A38+1</f>
        <v>5</v>
      </c>
      <c r="B45" s="618" t="s">
        <v>87</v>
      </c>
      <c r="C45" s="931" t="s">
        <v>186</v>
      </c>
      <c r="D45" s="619" t="s">
        <v>123</v>
      </c>
      <c r="E45" s="636">
        <v>2.4</v>
      </c>
      <c r="F45" s="467"/>
      <c r="G45" s="470">
        <v>0</v>
      </c>
      <c r="H45" s="467"/>
      <c r="I45" s="477"/>
      <c r="J45" s="470">
        <v>0</v>
      </c>
      <c r="K45" s="478"/>
      <c r="L45" s="479"/>
      <c r="M45" s="464"/>
      <c r="N45" s="465"/>
      <c r="O45" s="465"/>
      <c r="P45" s="577"/>
      <c r="Q45" s="468"/>
      <c r="R45" s="469">
        <f>G46+J46</f>
        <v>0</v>
      </c>
      <c r="S45" s="933">
        <f>R45+R46</f>
        <v>66.842309520000001</v>
      </c>
      <c r="T45" s="1040">
        <f>E45*S45</f>
        <v>160.421542848</v>
      </c>
    </row>
    <row r="46" spans="1:20" ht="12.75" customHeight="1">
      <c r="A46" s="523"/>
      <c r="C46" s="1038"/>
      <c r="E46" s="635"/>
      <c r="G46" s="470">
        <f>G45*$J$13/1000</f>
        <v>0</v>
      </c>
      <c r="I46" s="266"/>
      <c r="J46" s="470">
        <f>J45*$Q$13/1000</f>
        <v>0</v>
      </c>
      <c r="K46" s="275"/>
      <c r="L46" s="1042" t="s">
        <v>187</v>
      </c>
      <c r="M46" s="480" t="s">
        <v>123</v>
      </c>
      <c r="N46" s="474">
        <v>1</v>
      </c>
      <c r="O46" s="508">
        <f>E45*N46</f>
        <v>2.4</v>
      </c>
      <c r="P46" s="416">
        <v>55.28</v>
      </c>
      <c r="Q46" s="473">
        <f>N46*P46*$N$11</f>
        <v>66.842309520000001</v>
      </c>
      <c r="R46" s="635">
        <f>SUM(Q46:Q46)</f>
        <v>66.842309520000001</v>
      </c>
      <c r="S46" s="1039"/>
      <c r="T46" s="1041"/>
    </row>
    <row r="47" spans="1:20" ht="12.75" customHeight="1">
      <c r="A47" s="523"/>
      <c r="C47" s="1038"/>
      <c r="E47" s="635"/>
      <c r="I47" s="266"/>
      <c r="K47" s="275"/>
      <c r="L47" s="1043"/>
      <c r="M47" s="481"/>
      <c r="N47" s="415"/>
      <c r="O47" s="415"/>
      <c r="P47" s="416"/>
      <c r="Q47" s="417"/>
      <c r="R47" s="635"/>
      <c r="S47" s="635"/>
      <c r="T47" s="295"/>
    </row>
    <row r="48" spans="1:20" ht="12.75" customHeight="1">
      <c r="A48" s="523"/>
      <c r="C48" s="1038"/>
      <c r="E48" s="635"/>
      <c r="I48" s="266"/>
      <c r="K48" s="275"/>
      <c r="L48" s="1043"/>
      <c r="M48" s="481"/>
      <c r="N48" s="415"/>
      <c r="O48" s="415"/>
      <c r="P48" s="416"/>
      <c r="Q48" s="417"/>
      <c r="R48" s="635"/>
      <c r="S48" s="635"/>
      <c r="T48" s="295"/>
    </row>
    <row r="49" spans="1:20" ht="12.75" customHeight="1">
      <c r="A49" s="523"/>
      <c r="C49" s="1038"/>
      <c r="E49" s="635"/>
      <c r="I49" s="266"/>
      <c r="K49" s="275"/>
      <c r="L49" s="1043"/>
      <c r="M49" s="481"/>
      <c r="N49" s="415"/>
      <c r="O49" s="415"/>
      <c r="P49" s="416"/>
      <c r="Q49" s="417"/>
      <c r="R49" s="635"/>
      <c r="S49" s="635"/>
      <c r="T49" s="295"/>
    </row>
    <row r="50" spans="1:20" ht="44.25" customHeight="1">
      <c r="A50" s="523"/>
      <c r="C50" s="1038"/>
      <c r="E50" s="635"/>
      <c r="I50" s="266"/>
      <c r="K50" s="275"/>
      <c r="L50" s="1044"/>
      <c r="M50" s="509"/>
      <c r="N50" s="418"/>
      <c r="O50" s="418"/>
      <c r="P50" s="419"/>
      <c r="Q50" s="420"/>
      <c r="R50" s="635"/>
      <c r="S50" s="635"/>
      <c r="T50" s="295"/>
    </row>
    <row r="51" spans="1:20" ht="12.75" customHeight="1">
      <c r="A51" s="620"/>
      <c r="B51" s="524"/>
      <c r="C51" s="621"/>
      <c r="D51" s="525"/>
      <c r="E51" s="280"/>
      <c r="F51" s="281"/>
      <c r="G51" s="282"/>
      <c r="H51" s="281"/>
      <c r="I51" s="283"/>
      <c r="J51" s="282"/>
      <c r="K51" s="510"/>
      <c r="O51" s="153"/>
      <c r="Q51" s="294"/>
      <c r="R51" s="635"/>
      <c r="S51" s="635"/>
      <c r="T51" s="295"/>
    </row>
    <row r="52" spans="1:20" ht="12.75" customHeight="1">
      <c r="A52" s="617">
        <f>A45+1</f>
        <v>6</v>
      </c>
      <c r="B52" s="618" t="s">
        <v>157</v>
      </c>
      <c r="C52" s="931" t="s">
        <v>154</v>
      </c>
      <c r="D52" s="622" t="s">
        <v>93</v>
      </c>
      <c r="E52" s="636">
        <v>3</v>
      </c>
      <c r="F52" s="467"/>
      <c r="G52" s="470">
        <f>0.63*0.2</f>
        <v>0.126</v>
      </c>
      <c r="H52" s="467"/>
      <c r="I52" s="477"/>
      <c r="J52" s="470">
        <f>0.05*0.2</f>
        <v>1.0000000000000002E-2</v>
      </c>
      <c r="K52" s="478"/>
      <c r="L52" s="479"/>
      <c r="M52" s="464"/>
      <c r="N52" s="465"/>
      <c r="O52" s="465"/>
      <c r="P52" s="467"/>
      <c r="Q52" s="468"/>
      <c r="R52" s="469">
        <f>G53+J53</f>
        <v>0.33542181999999998</v>
      </c>
      <c r="S52" s="933">
        <f>R52+R53</f>
        <v>4.7851269400000005</v>
      </c>
      <c r="T52" s="1040">
        <f>E52*S52</f>
        <v>14.355380820000001</v>
      </c>
    </row>
    <row r="53" spans="1:20" ht="12.75" customHeight="1">
      <c r="A53" s="523"/>
      <c r="C53" s="1038"/>
      <c r="E53" s="635"/>
      <c r="G53" s="470">
        <f>G52*$J$13/1000</f>
        <v>0.30585491999999997</v>
      </c>
      <c r="I53" s="266"/>
      <c r="J53" s="470">
        <f>J52*$Q$13/1000</f>
        <v>2.9566900000000007E-2</v>
      </c>
      <c r="K53" s="275"/>
      <c r="L53" s="1042" t="s">
        <v>156</v>
      </c>
      <c r="M53" s="528" t="s">
        <v>110</v>
      </c>
      <c r="N53" s="474">
        <v>1</v>
      </c>
      <c r="O53" s="508">
        <f>E52*N53</f>
        <v>3</v>
      </c>
      <c r="P53" s="475">
        <v>3.68</v>
      </c>
      <c r="Q53" s="473">
        <f>N53*P53*$N$11</f>
        <v>4.4497051200000008</v>
      </c>
      <c r="R53" s="635">
        <f>SUM(Q53:Q53)</f>
        <v>4.4497051200000008</v>
      </c>
      <c r="S53" s="1039"/>
      <c r="T53" s="1041"/>
    </row>
    <row r="54" spans="1:20" ht="12.75" customHeight="1">
      <c r="A54" s="523"/>
      <c r="C54" s="1038"/>
      <c r="E54" s="635"/>
      <c r="I54" s="266"/>
      <c r="K54" s="275"/>
      <c r="L54" s="1043"/>
      <c r="M54" s="481"/>
      <c r="N54" s="415"/>
      <c r="O54" s="415"/>
      <c r="P54" s="416"/>
      <c r="Q54" s="417"/>
      <c r="R54" s="635"/>
      <c r="S54" s="635"/>
      <c r="T54" s="295"/>
    </row>
    <row r="55" spans="1:20" ht="12.75" customHeight="1">
      <c r="A55" s="523"/>
      <c r="C55" s="1038"/>
      <c r="E55" s="635"/>
      <c r="I55" s="266"/>
      <c r="K55" s="275"/>
      <c r="L55" s="1043"/>
      <c r="M55" s="481"/>
      <c r="N55" s="415"/>
      <c r="O55" s="415"/>
      <c r="P55" s="416"/>
      <c r="Q55" s="417"/>
      <c r="R55" s="635"/>
      <c r="S55" s="635"/>
      <c r="T55" s="295"/>
    </row>
    <row r="56" spans="1:20" ht="12.75" customHeight="1">
      <c r="A56" s="523"/>
      <c r="C56" s="1038"/>
      <c r="E56" s="635"/>
      <c r="I56" s="266"/>
      <c r="K56" s="275"/>
      <c r="L56" s="1043"/>
      <c r="M56" s="481"/>
      <c r="N56" s="415"/>
      <c r="O56" s="415"/>
      <c r="P56" s="416"/>
      <c r="Q56" s="417"/>
      <c r="R56" s="635"/>
      <c r="S56" s="635"/>
      <c r="T56" s="295"/>
    </row>
    <row r="57" spans="1:20" ht="12.75" customHeight="1">
      <c r="A57" s="523"/>
      <c r="C57" s="1038"/>
      <c r="E57" s="635"/>
      <c r="I57" s="266"/>
      <c r="K57" s="275"/>
      <c r="L57" s="1044"/>
      <c r="M57" s="509"/>
      <c r="N57" s="418"/>
      <c r="O57" s="418"/>
      <c r="P57" s="419"/>
      <c r="Q57" s="420"/>
      <c r="R57" s="635"/>
      <c r="S57" s="635"/>
      <c r="T57" s="295"/>
    </row>
    <row r="58" spans="1:20" ht="12.75" customHeight="1">
      <c r="A58" s="620"/>
      <c r="B58" s="524"/>
      <c r="C58" s="621"/>
      <c r="D58" s="525"/>
      <c r="E58" s="280"/>
      <c r="F58" s="281"/>
      <c r="G58" s="282"/>
      <c r="H58" s="281"/>
      <c r="I58" s="283"/>
      <c r="J58" s="282"/>
      <c r="K58" s="510"/>
      <c r="L58" s="423"/>
      <c r="M58" s="286"/>
      <c r="N58" s="289"/>
      <c r="O58" s="289"/>
      <c r="P58" s="281"/>
      <c r="Q58" s="511"/>
      <c r="R58" s="280"/>
      <c r="S58" s="280"/>
      <c r="T58" s="512"/>
    </row>
    <row r="59" spans="1:20" ht="12.75" customHeight="1">
      <c r="A59" s="617">
        <f>A52+1</f>
        <v>7</v>
      </c>
      <c r="B59" s="618" t="s">
        <v>87</v>
      </c>
      <c r="C59" s="949" t="s">
        <v>162</v>
      </c>
      <c r="D59" s="619" t="s">
        <v>123</v>
      </c>
      <c r="E59" s="636">
        <v>6.6</v>
      </c>
      <c r="F59" s="467"/>
      <c r="G59" s="470">
        <v>0</v>
      </c>
      <c r="H59" s="467"/>
      <c r="I59" s="477"/>
      <c r="J59" s="470">
        <v>0</v>
      </c>
      <c r="K59" s="478"/>
      <c r="L59" s="479"/>
      <c r="M59" s="464"/>
      <c r="N59" s="465"/>
      <c r="O59" s="465"/>
      <c r="P59" s="467"/>
      <c r="Q59" s="468"/>
      <c r="R59" s="469">
        <f>G60+J60</f>
        <v>0</v>
      </c>
      <c r="S59" s="933">
        <f>R59+R60</f>
        <v>5.0784678000000003</v>
      </c>
      <c r="T59" s="1040">
        <f>E59*S59</f>
        <v>33.517887479999999</v>
      </c>
    </row>
    <row r="60" spans="1:20" ht="12.75" customHeight="1">
      <c r="A60" s="523"/>
      <c r="C60" s="1038"/>
      <c r="E60" s="635"/>
      <c r="G60" s="470">
        <f>G59*$J$13/1000</f>
        <v>0</v>
      </c>
      <c r="I60" s="266"/>
      <c r="J60" s="470">
        <f>J59*$Q$13/1000</f>
        <v>0</v>
      </c>
      <c r="K60" s="275"/>
      <c r="L60" s="1042" t="s">
        <v>161</v>
      </c>
      <c r="M60" s="480" t="s">
        <v>123</v>
      </c>
      <c r="N60" s="474">
        <v>1</v>
      </c>
      <c r="O60" s="508">
        <f>E59*N60</f>
        <v>6.6</v>
      </c>
      <c r="P60" s="475">
        <v>4.2</v>
      </c>
      <c r="Q60" s="473">
        <f>N60*P60*$N$11</f>
        <v>5.0784678000000003</v>
      </c>
      <c r="R60" s="635">
        <f>SUM(Q60:Q60)</f>
        <v>5.0784678000000003</v>
      </c>
      <c r="S60" s="1039"/>
      <c r="T60" s="1041"/>
    </row>
    <row r="61" spans="1:20" ht="12.75" customHeight="1">
      <c r="A61" s="523"/>
      <c r="C61" s="1038"/>
      <c r="E61" s="635"/>
      <c r="I61" s="266"/>
      <c r="K61" s="275"/>
      <c r="L61" s="1043"/>
      <c r="M61" s="481"/>
      <c r="N61" s="415"/>
      <c r="O61" s="415"/>
      <c r="P61" s="416"/>
      <c r="Q61" s="417"/>
      <c r="R61" s="635"/>
      <c r="S61" s="635"/>
      <c r="T61" s="295"/>
    </row>
    <row r="62" spans="1:20" ht="12.75" customHeight="1">
      <c r="A62" s="523"/>
      <c r="C62" s="1038"/>
      <c r="E62" s="635"/>
      <c r="I62" s="266"/>
      <c r="K62" s="275"/>
      <c r="L62" s="1043"/>
      <c r="M62" s="481"/>
      <c r="N62" s="415"/>
      <c r="O62" s="415"/>
      <c r="P62" s="416"/>
      <c r="Q62" s="417"/>
      <c r="R62" s="635"/>
      <c r="S62" s="635"/>
      <c r="T62" s="295"/>
    </row>
    <row r="63" spans="1:20" ht="12.75" customHeight="1">
      <c r="A63" s="523"/>
      <c r="C63" s="1038"/>
      <c r="E63" s="635"/>
      <c r="I63" s="266"/>
      <c r="K63" s="275"/>
      <c r="L63" s="1043"/>
      <c r="M63" s="481"/>
      <c r="N63" s="415"/>
      <c r="O63" s="415"/>
      <c r="P63" s="416"/>
      <c r="Q63" s="417"/>
      <c r="R63" s="635"/>
      <c r="S63" s="635"/>
      <c r="T63" s="295"/>
    </row>
    <row r="64" spans="1:20" ht="18.75" customHeight="1">
      <c r="A64" s="620"/>
      <c r="B64" s="524"/>
      <c r="C64" s="621"/>
      <c r="D64" s="525"/>
      <c r="E64" s="280"/>
      <c r="F64" s="281"/>
      <c r="G64" s="282"/>
      <c r="H64" s="281"/>
      <c r="I64" s="283"/>
      <c r="J64" s="282"/>
      <c r="K64" s="510"/>
      <c r="O64" s="153"/>
      <c r="Q64" s="294"/>
      <c r="R64" s="635"/>
      <c r="S64" s="635"/>
      <c r="T64" s="295"/>
    </row>
    <row r="65" spans="1:20" s="53" customFormat="1" ht="12.75" customHeight="1" thickBot="1">
      <c r="A65" s="3"/>
      <c r="B65" s="4"/>
      <c r="C65" s="5" t="s">
        <v>85</v>
      </c>
      <c r="D65" s="6"/>
      <c r="E65" s="7"/>
      <c r="F65" s="8"/>
      <c r="G65" s="9"/>
      <c r="H65" s="8"/>
      <c r="I65" s="10"/>
      <c r="J65" s="9"/>
      <c r="K65" s="11"/>
      <c r="L65" s="12"/>
      <c r="M65" s="13"/>
      <c r="N65" s="14"/>
      <c r="O65" s="14"/>
      <c r="P65" s="8"/>
      <c r="Q65" s="9"/>
      <c r="R65" s="15"/>
      <c r="S65" s="15"/>
      <c r="T65" s="16">
        <f>SUM(T38:T64)</f>
        <v>377.1640224336</v>
      </c>
    </row>
    <row r="66" spans="1:20" ht="20.25" customHeight="1" thickTop="1">
      <c r="A66" s="1070" t="s">
        <v>88</v>
      </c>
      <c r="B66" s="1071"/>
      <c r="C66" s="1072"/>
      <c r="D66" s="1071"/>
      <c r="E66" s="1072"/>
      <c r="F66" s="1071"/>
      <c r="G66" s="1071"/>
      <c r="H66" s="1071"/>
      <c r="I66" s="1073"/>
      <c r="J66" s="1071"/>
      <c r="K66" s="1074"/>
      <c r="L66" s="1071"/>
      <c r="M66" s="1071"/>
      <c r="N66" s="1071"/>
      <c r="O66" s="1071"/>
      <c r="P66" s="1071"/>
      <c r="Q66" s="1071"/>
      <c r="R66" s="1071"/>
      <c r="S66" s="1071"/>
      <c r="T66" s="1075"/>
    </row>
    <row r="67" spans="1:20" ht="12.75" customHeight="1">
      <c r="A67" s="623">
        <f>A59+1</f>
        <v>8</v>
      </c>
      <c r="B67" s="1050" t="s">
        <v>115</v>
      </c>
      <c r="C67" s="1051" t="s">
        <v>89</v>
      </c>
      <c r="D67" s="641" t="s">
        <v>82</v>
      </c>
      <c r="E67" s="634">
        <v>32.5</v>
      </c>
      <c r="F67" s="403"/>
      <c r="G67" s="375">
        <f>(9.88+0.16*2)/100</f>
        <v>0.10200000000000001</v>
      </c>
      <c r="H67" s="374"/>
      <c r="I67" s="376"/>
      <c r="J67" s="375">
        <f>(0.95+0.23*2)/100</f>
        <v>1.41E-2</v>
      </c>
      <c r="K67" s="405"/>
      <c r="L67" s="406"/>
      <c r="M67" s="407"/>
      <c r="N67" s="408"/>
      <c r="O67" s="422"/>
      <c r="P67" s="403"/>
      <c r="Q67" s="409"/>
      <c r="R67" s="410">
        <f>G68+J68</f>
        <v>0.28928616900000004</v>
      </c>
      <c r="S67" s="1052">
        <f>R67+R68</f>
        <v>1.2512930694000002</v>
      </c>
      <c r="T67" s="1069">
        <f>E67*S67</f>
        <v>40.667024755500009</v>
      </c>
    </row>
    <row r="68" spans="1:20" ht="12.75" customHeight="1">
      <c r="A68" s="523"/>
      <c r="B68" s="1046"/>
      <c r="C68" s="932"/>
      <c r="E68" s="635"/>
      <c r="G68" s="395">
        <f>G67*$J$13/1000</f>
        <v>0.24759684000000001</v>
      </c>
      <c r="I68" s="266"/>
      <c r="J68" s="395">
        <f>J67*$Q$13/1000</f>
        <v>4.1689329000000004E-2</v>
      </c>
      <c r="K68" s="275"/>
      <c r="L68" s="296" t="s">
        <v>90</v>
      </c>
      <c r="M68" s="358" t="s">
        <v>91</v>
      </c>
      <c r="N68" s="291">
        <f>(2.04+0.51*2)/100</f>
        <v>3.0600000000000002E-2</v>
      </c>
      <c r="O68" s="291">
        <f>E67*N68</f>
        <v>0.99450000000000005</v>
      </c>
      <c r="P68" s="292">
        <v>26</v>
      </c>
      <c r="Q68" s="293">
        <f>N68*P68*$N$11</f>
        <v>0.96200690040000014</v>
      </c>
      <c r="R68" s="635">
        <f>SUM(Q68:Q68)</f>
        <v>0.96200690040000014</v>
      </c>
      <c r="S68" s="934"/>
      <c r="T68" s="1059"/>
    </row>
    <row r="69" spans="1:20" ht="12.75" customHeight="1">
      <c r="A69" s="523"/>
      <c r="B69" s="1046"/>
      <c r="C69" s="932"/>
      <c r="E69" s="635"/>
      <c r="I69" s="266"/>
      <c r="K69" s="275"/>
      <c r="Q69" s="294"/>
      <c r="R69" s="635"/>
      <c r="S69" s="635"/>
      <c r="T69" s="295"/>
    </row>
    <row r="70" spans="1:20" ht="12.75" customHeight="1">
      <c r="A70" s="523"/>
      <c r="B70" s="633"/>
      <c r="C70" s="932"/>
      <c r="E70" s="635"/>
      <c r="I70" s="266"/>
      <c r="K70" s="275"/>
      <c r="Q70" s="294"/>
      <c r="R70" s="635"/>
      <c r="S70" s="635"/>
      <c r="T70" s="295"/>
    </row>
    <row r="71" spans="1:20" ht="12.75" customHeight="1">
      <c r="A71" s="624"/>
      <c r="B71" s="524"/>
      <c r="C71" s="621"/>
      <c r="D71" s="525"/>
      <c r="E71" s="280"/>
      <c r="F71" s="281"/>
      <c r="G71" s="282"/>
      <c r="H71" s="281"/>
      <c r="I71" s="283"/>
      <c r="J71" s="282"/>
      <c r="K71" s="284"/>
      <c r="L71" s="423"/>
      <c r="M71" s="286"/>
      <c r="N71" s="289"/>
      <c r="O71" s="287"/>
      <c r="P71" s="281"/>
      <c r="Q71" s="288"/>
      <c r="R71" s="280"/>
      <c r="S71" s="280"/>
      <c r="T71" s="290"/>
    </row>
    <row r="72" spans="1:20" ht="12.75" customHeight="1">
      <c r="A72" s="617">
        <f>A67+1</f>
        <v>9</v>
      </c>
      <c r="B72" s="1045" t="s">
        <v>178</v>
      </c>
      <c r="C72" s="931" t="s">
        <v>179</v>
      </c>
      <c r="D72" s="622" t="s">
        <v>84</v>
      </c>
      <c r="E72" s="636">
        <f>32.5*1.75/1000</f>
        <v>5.6875000000000002E-2</v>
      </c>
      <c r="F72" s="467"/>
      <c r="G72" s="503">
        <v>6.76</v>
      </c>
      <c r="H72" s="590"/>
      <c r="I72" s="591"/>
      <c r="J72" s="503">
        <v>1.4</v>
      </c>
      <c r="K72" s="478"/>
      <c r="L72" s="479"/>
      <c r="M72" s="464"/>
      <c r="N72" s="465"/>
      <c r="O72" s="466"/>
      <c r="P72" s="467"/>
      <c r="Q72" s="468"/>
      <c r="R72" s="469">
        <f>G73+J73</f>
        <v>20.548725199999996</v>
      </c>
      <c r="S72" s="933">
        <f>R72+R73</f>
        <v>20.548725199999996</v>
      </c>
      <c r="T72" s="1040">
        <f>E72*S72</f>
        <v>1.1687087457499998</v>
      </c>
    </row>
    <row r="73" spans="1:20" ht="12.75" customHeight="1">
      <c r="A73" s="523"/>
      <c r="B73" s="1046"/>
      <c r="C73" s="932"/>
      <c r="E73" s="635"/>
      <c r="G73" s="470">
        <f>G72*$J$13/1000</f>
        <v>16.409359199999997</v>
      </c>
      <c r="I73" s="266"/>
      <c r="J73" s="470">
        <f>J72*$Q$13/1000</f>
        <v>4.1393659999999999</v>
      </c>
      <c r="K73" s="275"/>
      <c r="L73" s="571"/>
      <c r="M73" s="572"/>
      <c r="N73" s="471"/>
      <c r="O73" s="471"/>
      <c r="P73" s="472"/>
      <c r="Q73" s="473"/>
      <c r="R73" s="635">
        <f>SUM(Q73:Q74)</f>
        <v>0</v>
      </c>
      <c r="S73" s="934"/>
      <c r="T73" s="1059"/>
    </row>
    <row r="74" spans="1:20" ht="12.75" customHeight="1">
      <c r="A74" s="523"/>
      <c r="B74" s="1046"/>
      <c r="C74" s="932"/>
      <c r="E74" s="635"/>
      <c r="I74" s="266"/>
      <c r="K74" s="275"/>
      <c r="L74" s="276"/>
      <c r="M74" s="359"/>
      <c r="N74" s="592"/>
      <c r="O74" s="277"/>
      <c r="P74" s="278"/>
      <c r="Q74" s="279"/>
      <c r="R74" s="635"/>
      <c r="S74" s="635"/>
      <c r="T74" s="295"/>
    </row>
    <row r="75" spans="1:20" ht="12.75" customHeight="1">
      <c r="A75" s="620"/>
      <c r="B75" s="524"/>
      <c r="C75" s="621"/>
      <c r="D75" s="525"/>
      <c r="E75" s="280"/>
      <c r="F75" s="281"/>
      <c r="G75" s="282"/>
      <c r="H75" s="281"/>
      <c r="I75" s="283"/>
      <c r="J75" s="282"/>
      <c r="K75" s="510"/>
      <c r="L75" s="423"/>
      <c r="M75" s="286"/>
      <c r="N75" s="289"/>
      <c r="O75" s="287"/>
      <c r="P75" s="281"/>
      <c r="Q75" s="511"/>
      <c r="R75" s="280"/>
      <c r="S75" s="280"/>
      <c r="T75" s="512"/>
    </row>
    <row r="76" spans="1:20" ht="12.75" customHeight="1">
      <c r="A76" s="617">
        <f>A72+1</f>
        <v>10</v>
      </c>
      <c r="B76" s="1045" t="s">
        <v>87</v>
      </c>
      <c r="C76" s="931" t="s">
        <v>180</v>
      </c>
      <c r="D76" s="622" t="s">
        <v>82</v>
      </c>
      <c r="E76" s="636">
        <v>32.5</v>
      </c>
      <c r="F76" s="467"/>
      <c r="G76" s="503"/>
      <c r="H76" s="590"/>
      <c r="I76" s="591"/>
      <c r="J76" s="503"/>
      <c r="K76" s="478"/>
      <c r="L76" s="479"/>
      <c r="M76" s="464"/>
      <c r="N76" s="465"/>
      <c r="O76" s="466"/>
      <c r="P76" s="467"/>
      <c r="Q76" s="468"/>
      <c r="R76" s="469">
        <f>G77+J77</f>
        <v>0</v>
      </c>
      <c r="S76" s="933">
        <f>R76+R77</f>
        <v>1.2091590000000001</v>
      </c>
      <c r="T76" s="1040">
        <f>E76*S76</f>
        <v>39.297667500000003</v>
      </c>
    </row>
    <row r="77" spans="1:20" ht="12.75" customHeight="1">
      <c r="A77" s="523"/>
      <c r="B77" s="1046"/>
      <c r="C77" s="932"/>
      <c r="E77" s="635"/>
      <c r="G77" s="470">
        <f>G76*$J$13/1000</f>
        <v>0</v>
      </c>
      <c r="I77" s="266"/>
      <c r="J77" s="470">
        <f>J76*$Q$13/1000</f>
        <v>0</v>
      </c>
      <c r="K77" s="275"/>
      <c r="L77" s="571"/>
      <c r="M77" s="572"/>
      <c r="N77" s="471"/>
      <c r="O77" s="471"/>
      <c r="P77" s="472"/>
      <c r="Q77" s="473"/>
      <c r="R77" s="635">
        <f>SUM(Q77:Q78)</f>
        <v>1.2091590000000001</v>
      </c>
      <c r="S77" s="934"/>
      <c r="T77" s="1059"/>
    </row>
    <row r="78" spans="1:20" ht="12.75" customHeight="1">
      <c r="A78" s="523"/>
      <c r="B78" s="1046"/>
      <c r="C78" s="932"/>
      <c r="E78" s="635"/>
      <c r="I78" s="266"/>
      <c r="K78" s="275"/>
      <c r="L78" s="276" t="s">
        <v>180</v>
      </c>
      <c r="M78" s="359" t="s">
        <v>82</v>
      </c>
      <c r="N78" s="592">
        <v>1</v>
      </c>
      <c r="O78" s="277">
        <f>E76*N78</f>
        <v>32.5</v>
      </c>
      <c r="P78" s="278">
        <v>1</v>
      </c>
      <c r="Q78" s="279">
        <f>N78*P78*$N$11</f>
        <v>1.2091590000000001</v>
      </c>
      <c r="R78" s="635"/>
      <c r="S78" s="635"/>
      <c r="T78" s="295"/>
    </row>
    <row r="79" spans="1:20" ht="12.75" customHeight="1">
      <c r="A79" s="523"/>
      <c r="B79" s="1046"/>
      <c r="C79" s="932"/>
      <c r="E79" s="635"/>
      <c r="I79" s="266"/>
      <c r="K79" s="275"/>
      <c r="Q79" s="294"/>
      <c r="R79" s="635"/>
      <c r="S79" s="635"/>
      <c r="T79" s="295"/>
    </row>
    <row r="80" spans="1:20" ht="12.75" customHeight="1">
      <c r="A80" s="620"/>
      <c r="B80" s="524"/>
      <c r="C80" s="621"/>
      <c r="D80" s="525"/>
      <c r="E80" s="280"/>
      <c r="F80" s="281"/>
      <c r="G80" s="282"/>
      <c r="H80" s="281"/>
      <c r="I80" s="283"/>
      <c r="J80" s="282"/>
      <c r="K80" s="510"/>
      <c r="L80" s="423"/>
      <c r="M80" s="286"/>
      <c r="N80" s="289"/>
      <c r="O80" s="287"/>
      <c r="P80" s="281"/>
      <c r="Q80" s="511"/>
      <c r="R80" s="280"/>
      <c r="S80" s="280"/>
      <c r="T80" s="512"/>
    </row>
    <row r="81" spans="1:20" s="53" customFormat="1" ht="12.75" customHeight="1">
      <c r="A81" s="625">
        <f>A76+1</f>
        <v>11</v>
      </c>
      <c r="B81" s="626" t="s">
        <v>124</v>
      </c>
      <c r="C81" s="1047" t="s">
        <v>126</v>
      </c>
      <c r="D81" s="627" t="s">
        <v>82</v>
      </c>
      <c r="E81" s="642">
        <v>32.5</v>
      </c>
      <c r="F81" s="339"/>
      <c r="G81" s="340">
        <v>0.43</v>
      </c>
      <c r="H81" s="339"/>
      <c r="I81" s="341"/>
      <c r="J81" s="340">
        <v>0.03</v>
      </c>
      <c r="K81" s="342"/>
      <c r="L81" s="343"/>
      <c r="M81" s="344"/>
      <c r="N81" s="345"/>
      <c r="O81" s="346"/>
      <c r="P81" s="339"/>
      <c r="Q81" s="347"/>
      <c r="R81" s="348">
        <f>G82+J82</f>
        <v>1.1324913000000001</v>
      </c>
      <c r="S81" s="1048">
        <f>R81+R82</f>
        <v>5.3398809564</v>
      </c>
      <c r="T81" s="1067">
        <f>E81*S81</f>
        <v>173.54613108300001</v>
      </c>
    </row>
    <row r="82" spans="1:20" s="53" customFormat="1" ht="12.75" customHeight="1">
      <c r="A82" s="54"/>
      <c r="B82" s="628" t="s">
        <v>125</v>
      </c>
      <c r="C82" s="866"/>
      <c r="D82" s="75"/>
      <c r="E82" s="643"/>
      <c r="F82" s="55"/>
      <c r="G82" s="340">
        <f>G81*$J$13/1000</f>
        <v>1.0437906000000001</v>
      </c>
      <c r="H82" s="55"/>
      <c r="I82" s="63"/>
      <c r="J82" s="340">
        <f>J81*$Q$13/1000</f>
        <v>8.8700699999999993E-2</v>
      </c>
      <c r="K82" s="56"/>
      <c r="L82" s="593" t="s">
        <v>153</v>
      </c>
      <c r="M82" s="349" t="s">
        <v>82</v>
      </c>
      <c r="N82" s="350">
        <v>1.0149999999999999</v>
      </c>
      <c r="O82" s="350">
        <f>E81*N82</f>
        <v>32.987499999999997</v>
      </c>
      <c r="P82" s="351">
        <v>2.64</v>
      </c>
      <c r="Q82" s="352">
        <f>N82*P82*$N$11</f>
        <v>3.2400624564</v>
      </c>
      <c r="R82" s="643">
        <f>SUM(Q82:Q84)</f>
        <v>4.2073896564000002</v>
      </c>
      <c r="S82" s="1049"/>
      <c r="T82" s="1068"/>
    </row>
    <row r="83" spans="1:20" s="53" customFormat="1" ht="12.75" customHeight="1">
      <c r="A83" s="54"/>
      <c r="C83" s="866"/>
      <c r="D83" s="75"/>
      <c r="E83" s="643"/>
      <c r="F83" s="55"/>
      <c r="G83" s="62"/>
      <c r="H83" s="55"/>
      <c r="I83" s="63"/>
      <c r="J83" s="62"/>
      <c r="K83" s="56"/>
      <c r="L83" s="594"/>
      <c r="M83" s="313"/>
      <c r="N83" s="314"/>
      <c r="O83" s="313"/>
      <c r="P83" s="315"/>
      <c r="Q83" s="64"/>
      <c r="R83" s="643"/>
      <c r="S83" s="643"/>
      <c r="T83" s="65"/>
    </row>
    <row r="84" spans="1:20" s="53" customFormat="1" ht="12.75" customHeight="1">
      <c r="A84" s="66"/>
      <c r="B84" s="67"/>
      <c r="C84" s="367"/>
      <c r="D84" s="68"/>
      <c r="E84" s="69"/>
      <c r="F84" s="70"/>
      <c r="G84" s="71"/>
      <c r="H84" s="70"/>
      <c r="I84" s="72"/>
      <c r="J84" s="71"/>
      <c r="K84" s="73"/>
      <c r="L84" s="258" t="s">
        <v>121</v>
      </c>
      <c r="M84" s="353" t="s">
        <v>92</v>
      </c>
      <c r="N84" s="354">
        <v>4</v>
      </c>
      <c r="O84" s="355">
        <f>E81*N84</f>
        <v>130</v>
      </c>
      <c r="P84" s="356">
        <v>0.2</v>
      </c>
      <c r="Q84" s="357">
        <f>N84*P84*$N$11</f>
        <v>0.96732720000000016</v>
      </c>
      <c r="R84" s="69"/>
      <c r="S84" s="69"/>
      <c r="T84" s="74"/>
    </row>
    <row r="85" spans="1:20" ht="12.75" customHeight="1">
      <c r="A85" s="617">
        <f>A81+1</f>
        <v>12</v>
      </c>
      <c r="B85" s="1045" t="s">
        <v>151</v>
      </c>
      <c r="C85" s="931" t="s">
        <v>150</v>
      </c>
      <c r="D85" s="619" t="s">
        <v>93</v>
      </c>
      <c r="E85" s="636">
        <v>87</v>
      </c>
      <c r="F85" s="467"/>
      <c r="G85" s="470">
        <f>8.1/100</f>
        <v>8.1000000000000003E-2</v>
      </c>
      <c r="H85" s="467"/>
      <c r="I85" s="477"/>
      <c r="J85" s="470">
        <f>0.2/100</f>
        <v>2E-3</v>
      </c>
      <c r="K85" s="478"/>
      <c r="L85" s="479"/>
      <c r="M85" s="464"/>
      <c r="N85" s="465"/>
      <c r="O85" s="466"/>
      <c r="P85" s="467"/>
      <c r="Q85" s="468"/>
      <c r="R85" s="469">
        <f>G86+J86</f>
        <v>0.2025344</v>
      </c>
      <c r="S85" s="933">
        <f>R85+R86</f>
        <v>1.4116934000000001</v>
      </c>
      <c r="T85" s="1040">
        <f>E85*S85</f>
        <v>122.81732580000001</v>
      </c>
    </row>
    <row r="86" spans="1:20" ht="14.25" customHeight="1">
      <c r="A86" s="523"/>
      <c r="B86" s="1046"/>
      <c r="C86" s="932"/>
      <c r="E86" s="635"/>
      <c r="G86" s="470">
        <f>G85*$J$13/1000</f>
        <v>0.19662102000000001</v>
      </c>
      <c r="I86" s="266"/>
      <c r="J86" s="470">
        <f>J85*$Q$13/1000</f>
        <v>5.9133800000000002E-3</v>
      </c>
      <c r="K86" s="275"/>
      <c r="L86" s="637" t="s">
        <v>150</v>
      </c>
      <c r="M86" s="513" t="s">
        <v>93</v>
      </c>
      <c r="N86" s="514">
        <v>1</v>
      </c>
      <c r="O86" s="515">
        <f>E85*N86</f>
        <v>87</v>
      </c>
      <c r="P86" s="475">
        <v>1</v>
      </c>
      <c r="Q86" s="476">
        <f>N86*P86*$N$11</f>
        <v>1.2091590000000001</v>
      </c>
      <c r="R86" s="933">
        <f>SUM(Q86:Q87)</f>
        <v>1.2091590000000001</v>
      </c>
      <c r="S86" s="934"/>
      <c r="T86" s="1059"/>
    </row>
    <row r="87" spans="1:20" ht="12.75" customHeight="1">
      <c r="A87" s="523"/>
      <c r="B87" s="633"/>
      <c r="C87" s="932"/>
      <c r="E87" s="635"/>
      <c r="I87" s="266"/>
      <c r="K87" s="275"/>
      <c r="L87" s="276"/>
      <c r="M87" s="483"/>
      <c r="N87" s="277"/>
      <c r="O87" s="277"/>
      <c r="P87" s="278"/>
      <c r="Q87" s="279"/>
      <c r="R87" s="934"/>
      <c r="S87" s="934"/>
      <c r="T87" s="1059"/>
    </row>
    <row r="88" spans="1:20" ht="24" customHeight="1">
      <c r="A88" s="620"/>
      <c r="B88" s="629"/>
      <c r="C88" s="630"/>
      <c r="D88" s="525"/>
      <c r="E88" s="280"/>
      <c r="F88" s="281"/>
      <c r="G88" s="282"/>
      <c r="H88" s="281"/>
      <c r="I88" s="283"/>
      <c r="J88" s="282"/>
      <c r="K88" s="510"/>
      <c r="L88" s="285"/>
      <c r="M88" s="286"/>
      <c r="N88" s="287"/>
      <c r="O88" s="287"/>
      <c r="P88" s="282"/>
      <c r="Q88" s="511"/>
      <c r="R88" s="280"/>
      <c r="S88" s="280"/>
      <c r="T88" s="516"/>
    </row>
    <row r="89" spans="1:20" ht="16.5" customHeight="1" thickBot="1">
      <c r="A89" s="17"/>
      <c r="B89" s="18"/>
      <c r="C89" s="19" t="s">
        <v>85</v>
      </c>
      <c r="D89" s="20"/>
      <c r="E89" s="21"/>
      <c r="F89" s="22"/>
      <c r="G89" s="23"/>
      <c r="H89" s="22"/>
      <c r="I89" s="24"/>
      <c r="J89" s="23"/>
      <c r="K89" s="25"/>
      <c r="L89" s="26"/>
      <c r="M89" s="27"/>
      <c r="N89" s="28"/>
      <c r="O89" s="29"/>
      <c r="P89" s="22"/>
      <c r="Q89" s="23"/>
      <c r="R89" s="29"/>
      <c r="S89" s="29"/>
      <c r="T89" s="30">
        <f>SUM(T67:T88)</f>
        <v>377.49685788425001</v>
      </c>
    </row>
    <row r="90" spans="1:20" ht="12.75" customHeight="1" thickTop="1">
      <c r="A90" s="1053" t="s">
        <v>113</v>
      </c>
      <c r="B90" s="1054"/>
      <c r="C90" s="1055"/>
      <c r="D90" s="1054"/>
      <c r="E90" s="1055"/>
      <c r="F90" s="1054"/>
      <c r="G90" s="1054"/>
      <c r="H90" s="1054"/>
      <c r="I90" s="1056"/>
      <c r="J90" s="1054"/>
      <c r="K90" s="1057"/>
      <c r="L90" s="1054"/>
      <c r="M90" s="1054"/>
      <c r="N90" s="1054"/>
      <c r="O90" s="1054"/>
      <c r="P90" s="1054"/>
      <c r="Q90" s="1054"/>
      <c r="R90" s="1054"/>
      <c r="S90" s="1054"/>
      <c r="T90" s="1058"/>
    </row>
    <row r="91" spans="1:20" ht="12.75" customHeight="1">
      <c r="A91" s="1026"/>
      <c r="B91" s="1027"/>
      <c r="C91" s="1028"/>
      <c r="D91" s="1027"/>
      <c r="E91" s="1028"/>
      <c r="F91" s="1027"/>
      <c r="G91" s="1027"/>
      <c r="H91" s="1027"/>
      <c r="I91" s="1029"/>
      <c r="J91" s="1027"/>
      <c r="K91" s="1030"/>
      <c r="L91" s="1027"/>
      <c r="M91" s="1027"/>
      <c r="N91" s="1027"/>
      <c r="O91" s="1027"/>
      <c r="P91" s="1027"/>
      <c r="Q91" s="1027"/>
      <c r="R91" s="1027"/>
      <c r="S91" s="1027"/>
      <c r="T91" s="1031"/>
    </row>
    <row r="92" spans="1:20" ht="12.75" customHeight="1">
      <c r="A92" s="1032"/>
      <c r="B92" s="1033"/>
      <c r="C92" s="1034"/>
      <c r="D92" s="1033"/>
      <c r="E92" s="1034"/>
      <c r="F92" s="1033"/>
      <c r="G92" s="1033"/>
      <c r="H92" s="1033"/>
      <c r="I92" s="1035"/>
      <c r="J92" s="1033"/>
      <c r="K92" s="1036"/>
      <c r="L92" s="1033"/>
      <c r="M92" s="1033"/>
      <c r="N92" s="1033"/>
      <c r="O92" s="1033"/>
      <c r="P92" s="1033"/>
      <c r="Q92" s="1033"/>
      <c r="R92" s="1033"/>
      <c r="S92" s="1033"/>
      <c r="T92" s="1037"/>
    </row>
    <row r="93" spans="1:20" ht="12.75" customHeight="1">
      <c r="A93" s="631">
        <f>A85+1</f>
        <v>13</v>
      </c>
      <c r="B93" s="1046" t="s">
        <v>100</v>
      </c>
      <c r="C93" s="932" t="s">
        <v>101</v>
      </c>
      <c r="D93" s="238" t="s">
        <v>82</v>
      </c>
      <c r="E93" s="635">
        <v>107.4</v>
      </c>
      <c r="G93" s="155">
        <f>58/100</f>
        <v>0.57999999999999996</v>
      </c>
      <c r="I93" s="266"/>
      <c r="J93" s="155">
        <f>11.92/100</f>
        <v>0.1192</v>
      </c>
      <c r="K93" s="275"/>
      <c r="Q93" s="294"/>
      <c r="R93" s="280">
        <f>G94+J94</f>
        <v>1.7603410479999999</v>
      </c>
      <c r="S93" s="934">
        <f>R93+R94</f>
        <v>2.3577260519499998</v>
      </c>
      <c r="T93" s="1059">
        <f>E93*S93</f>
        <v>253.21977797943001</v>
      </c>
    </row>
    <row r="94" spans="1:20" ht="12.75" customHeight="1">
      <c r="A94" s="523"/>
      <c r="B94" s="1046"/>
      <c r="C94" s="932"/>
      <c r="E94" s="526"/>
      <c r="G94" s="395">
        <f>G93*$J$13/1000</f>
        <v>1.4079035999999998</v>
      </c>
      <c r="I94" s="266"/>
      <c r="J94" s="395">
        <f>J93*$Q$13/1000</f>
        <v>0.35243744800000004</v>
      </c>
      <c r="K94" s="275"/>
      <c r="L94" s="296" t="s">
        <v>102</v>
      </c>
      <c r="M94" s="358" t="s">
        <v>84</v>
      </c>
      <c r="N94" s="291">
        <f>2.41/100</f>
        <v>2.41E-2</v>
      </c>
      <c r="O94" s="291">
        <f>E93*N94</f>
        <v>2.5883400000000001</v>
      </c>
      <c r="P94" s="292">
        <v>20.5</v>
      </c>
      <c r="Q94" s="293">
        <f>N94*P94*$N$11</f>
        <v>0.59738500395000005</v>
      </c>
      <c r="R94" s="635">
        <f>SUM(Q94:Q94)</f>
        <v>0.59738500395000005</v>
      </c>
      <c r="S94" s="934"/>
      <c r="T94" s="1059"/>
    </row>
    <row r="95" spans="1:20" ht="12.75" customHeight="1">
      <c r="A95" s="523"/>
      <c r="B95" s="1046" t="s">
        <v>103</v>
      </c>
      <c r="C95" s="932"/>
      <c r="E95" s="526"/>
      <c r="I95" s="266"/>
      <c r="K95" s="275"/>
      <c r="Q95" s="294"/>
      <c r="R95" s="635"/>
      <c r="S95" s="635"/>
      <c r="T95" s="295"/>
    </row>
    <row r="96" spans="1:20" ht="12.75" customHeight="1">
      <c r="A96" s="523"/>
      <c r="B96" s="1046"/>
      <c r="C96" s="932"/>
      <c r="E96" s="526"/>
      <c r="I96" s="266"/>
      <c r="K96" s="275"/>
      <c r="Q96" s="294"/>
      <c r="R96" s="635"/>
      <c r="S96" s="635"/>
      <c r="T96" s="295"/>
    </row>
    <row r="97" spans="1:20" ht="12.75" customHeight="1">
      <c r="A97" s="624"/>
      <c r="B97" s="524"/>
      <c r="C97" s="621"/>
      <c r="D97" s="525"/>
      <c r="E97" s="527"/>
      <c r="F97" s="281"/>
      <c r="G97" s="282"/>
      <c r="H97" s="281"/>
      <c r="I97" s="283"/>
      <c r="J97" s="282"/>
      <c r="K97" s="284"/>
      <c r="Q97" s="294"/>
      <c r="R97" s="635"/>
      <c r="S97" s="635"/>
      <c r="T97" s="295"/>
    </row>
    <row r="98" spans="1:20" ht="12.75" customHeight="1">
      <c r="A98" s="623">
        <f>A93+1</f>
        <v>14</v>
      </c>
      <c r="B98" s="632" t="s">
        <v>104</v>
      </c>
      <c r="C98" s="1051" t="s">
        <v>128</v>
      </c>
      <c r="D98" s="641" t="s">
        <v>82</v>
      </c>
      <c r="E98" s="634">
        <v>107.4</v>
      </c>
      <c r="F98" s="403"/>
      <c r="G98" s="395">
        <f>23.1/100</f>
        <v>0.23100000000000001</v>
      </c>
      <c r="H98" s="403"/>
      <c r="I98" s="404"/>
      <c r="J98" s="395">
        <f>0.9/100</f>
        <v>9.0000000000000011E-3</v>
      </c>
      <c r="K98" s="405"/>
      <c r="L98" s="406"/>
      <c r="M98" s="407"/>
      <c r="N98" s="408"/>
      <c r="O98" s="422"/>
      <c r="P98" s="403"/>
      <c r="Q98" s="409"/>
      <c r="R98" s="410">
        <f>G99+J99</f>
        <v>0.58734422999999991</v>
      </c>
      <c r="S98" s="1052">
        <f>R98+R99</f>
        <v>1.5562433367000001</v>
      </c>
      <c r="T98" s="1069">
        <f>E98*S98</f>
        <v>167.14053436158002</v>
      </c>
    </row>
    <row r="99" spans="1:20" ht="12.75" customHeight="1">
      <c r="A99" s="523"/>
      <c r="B99" s="633" t="s">
        <v>105</v>
      </c>
      <c r="C99" s="932"/>
      <c r="E99" s="635"/>
      <c r="G99" s="395">
        <f>G98*$J$13/1000</f>
        <v>0.56073401999999994</v>
      </c>
      <c r="I99" s="266"/>
      <c r="J99" s="395">
        <f>J98*$Q$13/1000</f>
        <v>2.6610210000000002E-2</v>
      </c>
      <c r="K99" s="275"/>
      <c r="L99" s="570" t="s">
        <v>98</v>
      </c>
      <c r="M99" s="411" t="s">
        <v>92</v>
      </c>
      <c r="N99" s="412">
        <f>51/100</f>
        <v>0.51</v>
      </c>
      <c r="O99" s="412">
        <f>E98*N99</f>
        <v>54.774000000000001</v>
      </c>
      <c r="P99" s="413">
        <v>0.2</v>
      </c>
      <c r="Q99" s="414">
        <f>N99*P99*$N$11</f>
        <v>0.12333421800000002</v>
      </c>
      <c r="R99" s="1052">
        <f>SUM(Q99:Q100)</f>
        <v>0.96889910670000012</v>
      </c>
      <c r="S99" s="934"/>
      <c r="T99" s="1059"/>
    </row>
    <row r="100" spans="1:20" ht="12.75" customHeight="1">
      <c r="A100" s="523"/>
      <c r="C100" s="932"/>
      <c r="E100" s="526"/>
      <c r="I100" s="266"/>
      <c r="K100" s="275"/>
      <c r="L100" s="276" t="s">
        <v>99</v>
      </c>
      <c r="M100" s="359" t="s">
        <v>92</v>
      </c>
      <c r="N100" s="277">
        <f>63/100</f>
        <v>0.63</v>
      </c>
      <c r="O100" s="277">
        <f>E98*N100</f>
        <v>67.662000000000006</v>
      </c>
      <c r="P100" s="595">
        <v>1.1100000000000001</v>
      </c>
      <c r="Q100" s="279">
        <f>N100*P100*$N$11</f>
        <v>0.84556488870000013</v>
      </c>
      <c r="R100" s="934"/>
      <c r="S100" s="934"/>
      <c r="T100" s="1059"/>
    </row>
    <row r="101" spans="1:20" ht="12.75" customHeight="1">
      <c r="A101" s="624"/>
      <c r="B101" s="524"/>
      <c r="C101" s="621"/>
      <c r="D101" s="525"/>
      <c r="E101" s="280"/>
      <c r="F101" s="281"/>
      <c r="G101" s="282"/>
      <c r="H101" s="281"/>
      <c r="I101" s="283"/>
      <c r="J101" s="282"/>
      <c r="K101" s="284"/>
      <c r="L101" s="423"/>
      <c r="M101" s="286"/>
      <c r="N101" s="289"/>
      <c r="O101" s="287"/>
      <c r="P101" s="281"/>
      <c r="Q101" s="288"/>
      <c r="R101" s="280"/>
      <c r="S101" s="280"/>
      <c r="T101" s="290"/>
    </row>
    <row r="102" spans="1:20" ht="12.75" customHeight="1">
      <c r="A102" s="631">
        <f>A98+1</f>
        <v>15</v>
      </c>
      <c r="B102" s="1046" t="s">
        <v>158</v>
      </c>
      <c r="C102" s="932" t="s">
        <v>159</v>
      </c>
      <c r="D102" s="238" t="s">
        <v>82</v>
      </c>
      <c r="E102" s="635">
        <v>5.3</v>
      </c>
      <c r="G102" s="155">
        <f>150/100</f>
        <v>1.5</v>
      </c>
      <c r="I102" s="266"/>
      <c r="J102" s="155">
        <f>27.9/100</f>
        <v>0.27899999999999997</v>
      </c>
      <c r="K102" s="275"/>
      <c r="Q102" s="294"/>
      <c r="R102" s="280">
        <f>G103+J103</f>
        <v>4.46604651</v>
      </c>
      <c r="S102" s="934">
        <f>R102+R103</f>
        <v>5.7320650028160003</v>
      </c>
      <c r="T102" s="1059">
        <f>E102*S102</f>
        <v>30.379944514924802</v>
      </c>
    </row>
    <row r="103" spans="1:20" ht="12.75" customHeight="1">
      <c r="A103" s="523"/>
      <c r="B103" s="1046"/>
      <c r="C103" s="932"/>
      <c r="E103" s="526"/>
      <c r="G103" s="470">
        <f>G102*$J$13/1000</f>
        <v>3.64113</v>
      </c>
      <c r="I103" s="266"/>
      <c r="J103" s="470">
        <f>J102*$Q$13/1000</f>
        <v>0.82491650999999988</v>
      </c>
      <c r="K103" s="275"/>
      <c r="L103" s="571" t="s">
        <v>102</v>
      </c>
      <c r="M103" s="572" t="s">
        <v>84</v>
      </c>
      <c r="N103" s="471">
        <f>5.28/100</f>
        <v>5.28E-2</v>
      </c>
      <c r="O103" s="471">
        <f>E102*N103</f>
        <v>0.27983999999999998</v>
      </c>
      <c r="P103" s="472">
        <v>19.829999999999998</v>
      </c>
      <c r="Q103" s="473">
        <f>N103*P103*$N$11</f>
        <v>1.2660184928160001</v>
      </c>
      <c r="R103" s="635">
        <f>SUM(Q103:Q103)</f>
        <v>1.2660184928160001</v>
      </c>
      <c r="S103" s="934"/>
      <c r="T103" s="1059"/>
    </row>
    <row r="104" spans="1:20" ht="12.75" customHeight="1">
      <c r="A104" s="523"/>
      <c r="B104" s="1046"/>
      <c r="C104" s="932"/>
      <c r="E104" s="526"/>
      <c r="I104" s="266"/>
      <c r="K104" s="275"/>
      <c r="Q104" s="294"/>
      <c r="R104" s="635"/>
      <c r="S104" s="635"/>
      <c r="T104" s="295"/>
    </row>
    <row r="105" spans="1:20" ht="12.75" customHeight="1">
      <c r="A105" s="523"/>
      <c r="B105" s="1046"/>
      <c r="C105" s="932"/>
      <c r="E105" s="526"/>
      <c r="I105" s="266"/>
      <c r="K105" s="275"/>
      <c r="Q105" s="294"/>
      <c r="R105" s="635"/>
      <c r="S105" s="635"/>
      <c r="T105" s="295"/>
    </row>
    <row r="106" spans="1:20" ht="12.75" customHeight="1">
      <c r="A106" s="620"/>
      <c r="B106" s="524"/>
      <c r="C106" s="621"/>
      <c r="D106" s="525"/>
      <c r="E106" s="527"/>
      <c r="F106" s="281"/>
      <c r="G106" s="282"/>
      <c r="H106" s="281"/>
      <c r="I106" s="283"/>
      <c r="J106" s="282"/>
      <c r="K106" s="510"/>
      <c r="Q106" s="294"/>
      <c r="R106" s="635"/>
      <c r="S106" s="635"/>
      <c r="T106" s="295"/>
    </row>
    <row r="107" spans="1:20" ht="12.75" customHeight="1">
      <c r="A107" s="617">
        <f>A102+1</f>
        <v>16</v>
      </c>
      <c r="B107" s="638" t="s">
        <v>104</v>
      </c>
      <c r="C107" s="931" t="s">
        <v>160</v>
      </c>
      <c r="D107" s="622" t="s">
        <v>82</v>
      </c>
      <c r="E107" s="636">
        <v>5.3</v>
      </c>
      <c r="F107" s="467"/>
      <c r="G107" s="470">
        <f>23.1/100</f>
        <v>0.23100000000000001</v>
      </c>
      <c r="H107" s="467"/>
      <c r="I107" s="477"/>
      <c r="J107" s="470">
        <f>0.9/100</f>
        <v>9.0000000000000011E-3</v>
      </c>
      <c r="K107" s="478"/>
      <c r="L107" s="479"/>
      <c r="M107" s="464"/>
      <c r="N107" s="465"/>
      <c r="O107" s="466"/>
      <c r="P107" s="467"/>
      <c r="Q107" s="468"/>
      <c r="R107" s="469">
        <f>G108+J108</f>
        <v>0.58734422999999991</v>
      </c>
      <c r="S107" s="933">
        <f>R107+R108</f>
        <v>1.2515352686999999</v>
      </c>
      <c r="T107" s="1040">
        <f>E107*S107</f>
        <v>6.6331369241099987</v>
      </c>
    </row>
    <row r="108" spans="1:20" ht="12.75" customHeight="1">
      <c r="A108" s="523"/>
      <c r="B108" s="633" t="s">
        <v>105</v>
      </c>
      <c r="C108" s="932"/>
      <c r="E108" s="635"/>
      <c r="G108" s="470">
        <f>G107*$J$13/1000</f>
        <v>0.56073401999999994</v>
      </c>
      <c r="I108" s="266"/>
      <c r="J108" s="470">
        <f>J107*$Q$13/1000</f>
        <v>2.6610210000000002E-2</v>
      </c>
      <c r="K108" s="275"/>
      <c r="L108" s="637" t="s">
        <v>98</v>
      </c>
      <c r="M108" s="528" t="s">
        <v>92</v>
      </c>
      <c r="N108" s="474">
        <f>51/100</f>
        <v>0.51</v>
      </c>
      <c r="O108" s="474">
        <f>E107*N108</f>
        <v>2.7029999999999998</v>
      </c>
      <c r="P108" s="475">
        <v>0.2</v>
      </c>
      <c r="Q108" s="476">
        <f>N108*P108*$N$11</f>
        <v>0.12333421800000002</v>
      </c>
      <c r="R108" s="933">
        <f>SUM(Q108:Q109)</f>
        <v>0.66419103869999996</v>
      </c>
      <c r="S108" s="934"/>
      <c r="T108" s="1059"/>
    </row>
    <row r="109" spans="1:20" ht="12.75" customHeight="1">
      <c r="A109" s="523"/>
      <c r="C109" s="932"/>
      <c r="E109" s="526"/>
      <c r="I109" s="266"/>
      <c r="K109" s="275"/>
      <c r="L109" s="276" t="s">
        <v>99</v>
      </c>
      <c r="M109" s="359" t="s">
        <v>92</v>
      </c>
      <c r="N109" s="277">
        <f>63/100</f>
        <v>0.63</v>
      </c>
      <c r="O109" s="277">
        <f>E107*N109</f>
        <v>3.339</v>
      </c>
      <c r="P109" s="278">
        <v>0.71</v>
      </c>
      <c r="Q109" s="279">
        <f>N109*P109*$N$11</f>
        <v>0.54085682069999996</v>
      </c>
      <c r="R109" s="934"/>
      <c r="S109" s="934"/>
      <c r="T109" s="1059"/>
    </row>
    <row r="110" spans="1:20" ht="12.75" customHeight="1">
      <c r="A110" s="620"/>
      <c r="B110" s="524"/>
      <c r="C110" s="621"/>
      <c r="D110" s="525"/>
      <c r="E110" s="280"/>
      <c r="F110" s="281"/>
      <c r="G110" s="282"/>
      <c r="H110" s="281"/>
      <c r="I110" s="283"/>
      <c r="J110" s="282"/>
      <c r="K110" s="510"/>
      <c r="L110" s="423"/>
      <c r="M110" s="286"/>
      <c r="N110" s="289"/>
      <c r="O110" s="287"/>
      <c r="P110" s="281"/>
      <c r="Q110" s="511"/>
      <c r="R110" s="280"/>
      <c r="S110" s="280"/>
      <c r="T110" s="512"/>
    </row>
    <row r="111" spans="1:20" ht="12.75" customHeight="1">
      <c r="A111" s="617">
        <f>A107+1</f>
        <v>17</v>
      </c>
      <c r="B111" s="1045" t="s">
        <v>94</v>
      </c>
      <c r="C111" s="1060" t="s">
        <v>163</v>
      </c>
      <c r="D111" s="619" t="s">
        <v>123</v>
      </c>
      <c r="E111" s="636">
        <v>86.5</v>
      </c>
      <c r="F111" s="467"/>
      <c r="G111" s="470">
        <v>1.03</v>
      </c>
      <c r="H111" s="467"/>
      <c r="I111" s="477"/>
      <c r="J111" s="470">
        <v>0.14499999999999999</v>
      </c>
      <c r="K111" s="478"/>
      <c r="L111" s="479"/>
      <c r="M111" s="464"/>
      <c r="N111" s="465"/>
      <c r="O111" s="466"/>
      <c r="P111" s="467"/>
      <c r="Q111" s="468"/>
      <c r="R111" s="469">
        <f>G112+J112</f>
        <v>2.9289626499999999</v>
      </c>
      <c r="S111" s="933">
        <f>R111+R112</f>
        <v>6.8067113798200003</v>
      </c>
      <c r="T111" s="1040">
        <f>E111*S111</f>
        <v>588.78053435443007</v>
      </c>
    </row>
    <row r="112" spans="1:20" ht="12.75" customHeight="1">
      <c r="A112" s="523"/>
      <c r="B112" s="1046"/>
      <c r="C112" s="1060"/>
      <c r="E112" s="635"/>
      <c r="G112" s="470">
        <f>G111*$J$13/1000</f>
        <v>2.5002426</v>
      </c>
      <c r="I112" s="266"/>
      <c r="J112" s="470">
        <f>J111*$Q$13/1000</f>
        <v>0.42872004999999996</v>
      </c>
      <c r="K112" s="275"/>
      <c r="L112" s="1042" t="s">
        <v>164</v>
      </c>
      <c r="M112" s="480" t="s">
        <v>123</v>
      </c>
      <c r="N112" s="474">
        <v>1</v>
      </c>
      <c r="O112" s="474">
        <f>E111*N112</f>
        <v>86.5</v>
      </c>
      <c r="P112" s="475">
        <v>2.5</v>
      </c>
      <c r="Q112" s="476">
        <f>N112*P112*$N$11</f>
        <v>3.0228975</v>
      </c>
      <c r="R112" s="933">
        <f>SUM(Q112:Q117)</f>
        <v>3.8777487298200004</v>
      </c>
      <c r="S112" s="934"/>
      <c r="T112" s="1059"/>
    </row>
    <row r="113" spans="1:20" ht="13.5" customHeight="1">
      <c r="A113" s="523"/>
      <c r="B113" s="633" t="s">
        <v>137</v>
      </c>
      <c r="C113" s="1060"/>
      <c r="E113" s="635"/>
      <c r="I113" s="266"/>
      <c r="K113" s="275"/>
      <c r="L113" s="1043"/>
      <c r="M113" s="481"/>
      <c r="N113" s="415"/>
      <c r="O113" s="424"/>
      <c r="P113" s="416" t="s">
        <v>181</v>
      </c>
      <c r="Q113" s="417"/>
      <c r="R113" s="934"/>
      <c r="S113" s="934"/>
      <c r="T113" s="1059"/>
    </row>
    <row r="114" spans="1:20" ht="12.75" customHeight="1">
      <c r="A114" s="523"/>
      <c r="C114" s="1060"/>
      <c r="E114" s="635"/>
      <c r="I114" s="266"/>
      <c r="K114" s="275"/>
      <c r="L114" s="639" t="s">
        <v>95</v>
      </c>
      <c r="M114" s="482" t="s">
        <v>93</v>
      </c>
      <c r="N114" s="330">
        <v>4</v>
      </c>
      <c r="O114" s="330">
        <f>E111*N114</f>
        <v>346</v>
      </c>
      <c r="P114" s="331">
        <v>0.12</v>
      </c>
      <c r="Q114" s="332">
        <f>N114*P114*$N$11</f>
        <v>0.58039632000000008</v>
      </c>
      <c r="R114" s="934"/>
      <c r="S114" s="934"/>
      <c r="T114" s="1059"/>
    </row>
    <row r="115" spans="1:20" ht="12.75" customHeight="1">
      <c r="A115" s="523"/>
      <c r="C115" s="1060"/>
      <c r="E115" s="635"/>
      <c r="I115" s="266"/>
      <c r="K115" s="275"/>
      <c r="L115" s="1061" t="s">
        <v>96</v>
      </c>
      <c r="M115" s="482" t="s">
        <v>92</v>
      </c>
      <c r="N115" s="330">
        <v>0.12</v>
      </c>
      <c r="O115" s="330">
        <f>E111*N115</f>
        <v>10.379999999999999</v>
      </c>
      <c r="P115" s="331">
        <v>0.6</v>
      </c>
      <c r="Q115" s="332">
        <f>N115*P115*$N$11</f>
        <v>8.7059447999999998E-2</v>
      </c>
      <c r="R115" s="934"/>
      <c r="S115" s="934"/>
      <c r="T115" s="1059"/>
    </row>
    <row r="116" spans="1:20" ht="12.75" customHeight="1">
      <c r="A116" s="523"/>
      <c r="C116" s="1060"/>
      <c r="E116" s="635"/>
      <c r="I116" s="266"/>
      <c r="K116" s="275"/>
      <c r="L116" s="1043"/>
      <c r="M116" s="481"/>
      <c r="N116" s="415"/>
      <c r="O116" s="424"/>
      <c r="P116" s="416"/>
      <c r="Q116" s="417"/>
      <c r="R116" s="934"/>
      <c r="S116" s="934"/>
      <c r="T116" s="1059"/>
    </row>
    <row r="117" spans="1:20" ht="12.75" customHeight="1">
      <c r="A117" s="523"/>
      <c r="C117" s="1060"/>
      <c r="E117" s="635"/>
      <c r="I117" s="266"/>
      <c r="K117" s="275"/>
      <c r="L117" s="276" t="s">
        <v>97</v>
      </c>
      <c r="M117" s="483" t="s">
        <v>92</v>
      </c>
      <c r="N117" s="277">
        <v>0.18</v>
      </c>
      <c r="O117" s="277">
        <f>E111*N117</f>
        <v>15.57</v>
      </c>
      <c r="P117" s="278">
        <v>0.86099999999999999</v>
      </c>
      <c r="Q117" s="279">
        <f>N117*P117*$N$11</f>
        <v>0.18739546182</v>
      </c>
      <c r="R117" s="934"/>
      <c r="S117" s="934"/>
      <c r="T117" s="1059"/>
    </row>
    <row r="118" spans="1:20" ht="12.75" customHeight="1">
      <c r="A118" s="17"/>
      <c r="B118" s="18"/>
      <c r="C118" s="19" t="s">
        <v>85</v>
      </c>
      <c r="D118" s="20"/>
      <c r="E118" s="21"/>
      <c r="F118" s="22"/>
      <c r="G118" s="23"/>
      <c r="H118" s="22"/>
      <c r="I118" s="24"/>
      <c r="J118" s="23"/>
      <c r="K118" s="25"/>
      <c r="L118" s="26"/>
      <c r="M118" s="27"/>
      <c r="N118" s="28"/>
      <c r="O118" s="29"/>
      <c r="P118" s="22"/>
      <c r="Q118" s="23"/>
      <c r="R118" s="29"/>
      <c r="S118" s="29"/>
      <c r="T118" s="30">
        <f>SUM(T93:T117)</f>
        <v>1046.1539281344749</v>
      </c>
    </row>
    <row r="119" spans="1:20" ht="12.75" customHeight="1">
      <c r="A119" s="31"/>
      <c r="B119" s="18"/>
      <c r="C119" s="32"/>
      <c r="D119" s="20"/>
      <c r="E119" s="33"/>
      <c r="F119" s="22"/>
      <c r="G119" s="23"/>
      <c r="H119" s="22"/>
      <c r="I119" s="22"/>
      <c r="J119" s="23"/>
      <c r="K119" s="22"/>
      <c r="L119" s="26"/>
      <c r="M119" s="27"/>
      <c r="N119" s="28"/>
      <c r="O119" s="29"/>
      <c r="P119" s="22"/>
      <c r="Q119" s="23"/>
      <c r="R119" s="29"/>
      <c r="S119" s="29"/>
      <c r="T119" s="30"/>
    </row>
    <row r="120" spans="1:20" ht="17.25" customHeight="1">
      <c r="A120" s="31"/>
      <c r="B120" s="18"/>
      <c r="C120" s="32" t="s">
        <v>85</v>
      </c>
      <c r="D120" s="20"/>
      <c r="E120" s="33"/>
      <c r="F120" s="22"/>
      <c r="G120" s="23"/>
      <c r="H120" s="22"/>
      <c r="I120" s="22"/>
      <c r="J120" s="23"/>
      <c r="K120" s="22"/>
      <c r="L120" s="26"/>
      <c r="M120" s="27"/>
      <c r="N120" s="28"/>
      <c r="O120" s="29"/>
      <c r="P120" s="22"/>
      <c r="Q120" s="23"/>
      <c r="R120" s="29"/>
      <c r="S120" s="29"/>
      <c r="T120" s="30">
        <f>T118+T89+T34+T65</f>
        <v>1907.3340390523247</v>
      </c>
    </row>
    <row r="121" spans="1:20" s="53" customFormat="1" ht="12.75" customHeight="1">
      <c r="A121" s="425"/>
      <c r="C121" s="426" t="s">
        <v>106</v>
      </c>
      <c r="D121" s="427">
        <v>0.13300000000000001</v>
      </c>
      <c r="E121" s="145"/>
      <c r="F121" s="55"/>
      <c r="G121" s="62"/>
      <c r="H121" s="55"/>
      <c r="I121" s="55"/>
      <c r="J121" s="62"/>
      <c r="K121" s="55"/>
      <c r="L121" s="259"/>
      <c r="M121" s="76"/>
      <c r="N121" s="77"/>
      <c r="O121" s="151"/>
      <c r="P121" s="55"/>
      <c r="Q121" s="62"/>
      <c r="R121" s="151"/>
      <c r="S121" s="151"/>
      <c r="T121" s="146">
        <f>D121*(T120)</f>
        <v>253.67542719395919</v>
      </c>
    </row>
    <row r="122" spans="1:20" s="53" customFormat="1" ht="12.75" customHeight="1">
      <c r="A122" s="425"/>
      <c r="C122" s="426" t="s">
        <v>85</v>
      </c>
      <c r="D122" s="75"/>
      <c r="E122" s="145"/>
      <c r="F122" s="55"/>
      <c r="G122" s="62"/>
      <c r="H122" s="55"/>
      <c r="I122" s="55"/>
      <c r="J122" s="62"/>
      <c r="K122" s="55"/>
      <c r="L122" s="259"/>
      <c r="M122" s="76"/>
      <c r="N122" s="77"/>
      <c r="O122" s="151"/>
      <c r="P122" s="55"/>
      <c r="Q122" s="62"/>
      <c r="R122" s="151"/>
      <c r="S122" s="151"/>
      <c r="T122" s="146">
        <f>T120+T121</f>
        <v>2161.0094662462839</v>
      </c>
    </row>
    <row r="123" spans="1:20" s="53" customFormat="1" ht="12.75" customHeight="1">
      <c r="A123" s="425"/>
      <c r="C123" s="426" t="s">
        <v>107</v>
      </c>
      <c r="D123" s="427">
        <v>0.11</v>
      </c>
      <c r="E123" s="145"/>
      <c r="F123" s="55"/>
      <c r="G123" s="62"/>
      <c r="H123" s="55"/>
      <c r="I123" s="55"/>
      <c r="J123" s="62"/>
      <c r="K123" s="55"/>
      <c r="L123" s="259"/>
      <c r="M123" s="76"/>
      <c r="N123" s="77"/>
      <c r="O123" s="151"/>
      <c r="P123" s="55"/>
      <c r="Q123" s="62"/>
      <c r="R123" s="151"/>
      <c r="S123" s="151"/>
      <c r="T123" s="146">
        <f>D123*T122</f>
        <v>237.71104128709123</v>
      </c>
    </row>
    <row r="124" spans="1:20" s="53" customFormat="1" ht="12.75" customHeight="1" thickBot="1">
      <c r="A124" s="425"/>
      <c r="C124" s="426" t="s">
        <v>85</v>
      </c>
      <c r="D124" s="75"/>
      <c r="E124" s="145"/>
      <c r="F124" s="55"/>
      <c r="G124" s="62"/>
      <c r="H124" s="55"/>
      <c r="I124" s="55"/>
      <c r="J124" s="62"/>
      <c r="K124" s="55"/>
      <c r="L124" s="259"/>
      <c r="M124" s="76"/>
      <c r="N124" s="77"/>
      <c r="O124" s="151"/>
      <c r="P124" s="55"/>
      <c r="Q124" s="62"/>
      <c r="R124" s="151"/>
      <c r="S124" s="151"/>
      <c r="T124" s="146">
        <f>T122+T123</f>
        <v>2398.720507533375</v>
      </c>
    </row>
    <row r="125" spans="1:20" s="53" customFormat="1" ht="12.75" customHeight="1" thickTop="1" thickBot="1">
      <c r="A125" s="428"/>
      <c r="B125" s="429"/>
      <c r="C125" s="34" t="s">
        <v>108</v>
      </c>
      <c r="D125" s="429"/>
      <c r="E125" s="147"/>
      <c r="F125" s="148"/>
      <c r="G125" s="149"/>
      <c r="H125" s="148"/>
      <c r="I125" s="148"/>
      <c r="J125" s="149"/>
      <c r="K125" s="148"/>
      <c r="L125" s="35"/>
      <c r="M125" s="430"/>
      <c r="N125" s="148"/>
      <c r="O125" s="149"/>
      <c r="P125" s="148"/>
      <c r="Q125" s="149"/>
      <c r="R125" s="149"/>
      <c r="S125" s="149"/>
      <c r="T125" s="150">
        <f>T124</f>
        <v>2398.720507533375</v>
      </c>
    </row>
    <row r="126" spans="1:20" ht="12.75" customHeight="1" thickTop="1"/>
    <row r="127" spans="1:20" ht="12.75" customHeight="1"/>
    <row r="128" spans="1:20" ht="12.75" customHeight="1"/>
    <row r="129" spans="16:17" ht="12.75" customHeight="1"/>
    <row r="130" spans="16:17" ht="12.75" customHeight="1">
      <c r="P130" s="867"/>
      <c r="Q130" s="867"/>
    </row>
  </sheetData>
  <mergeCells count="99">
    <mergeCell ref="L24:L25"/>
    <mergeCell ref="C27:C29"/>
    <mergeCell ref="S102:S103"/>
    <mergeCell ref="T102:T103"/>
    <mergeCell ref="B104:B105"/>
    <mergeCell ref="T93:T94"/>
    <mergeCell ref="B102:B103"/>
    <mergeCell ref="C102:C105"/>
    <mergeCell ref="C98:C100"/>
    <mergeCell ref="S98:S100"/>
    <mergeCell ref="T98:T100"/>
    <mergeCell ref="R99:R100"/>
    <mergeCell ref="T85:T87"/>
    <mergeCell ref="R86:R87"/>
    <mergeCell ref="B93:B94"/>
    <mergeCell ref="C93:C96"/>
    <mergeCell ref="A9:B9"/>
    <mergeCell ref="P9:R9"/>
    <mergeCell ref="E10:G10"/>
    <mergeCell ref="D11:F11"/>
    <mergeCell ref="N12:P12"/>
    <mergeCell ref="E4:R4"/>
    <mergeCell ref="E5:R5"/>
    <mergeCell ref="E6:R6"/>
    <mergeCell ref="T15:T19"/>
    <mergeCell ref="R15:R19"/>
    <mergeCell ref="Q16:Q19"/>
    <mergeCell ref="J13:L13"/>
    <mergeCell ref="Q13:S13"/>
    <mergeCell ref="M16:M19"/>
    <mergeCell ref="N16:N19"/>
    <mergeCell ref="O16:O19"/>
    <mergeCell ref="A20:T22"/>
    <mergeCell ref="F15:H19"/>
    <mergeCell ref="I15:K19"/>
    <mergeCell ref="S15:S19"/>
    <mergeCell ref="L16:L19"/>
    <mergeCell ref="D15:D19"/>
    <mergeCell ref="E15:E19"/>
    <mergeCell ref="L15:Q15"/>
    <mergeCell ref="P16:P19"/>
    <mergeCell ref="A15:A19"/>
    <mergeCell ref="B15:B19"/>
    <mergeCell ref="B31:B32"/>
    <mergeCell ref="C15:C19"/>
    <mergeCell ref="C31:C32"/>
    <mergeCell ref="C23:C25"/>
    <mergeCell ref="T81:T82"/>
    <mergeCell ref="T67:T68"/>
    <mergeCell ref="T72:T73"/>
    <mergeCell ref="T76:T77"/>
    <mergeCell ref="C59:C63"/>
    <mergeCell ref="S59:S60"/>
    <mergeCell ref="T59:T60"/>
    <mergeCell ref="L60:L63"/>
    <mergeCell ref="A66:T66"/>
    <mergeCell ref="L28:L29"/>
    <mergeCell ref="C52:C57"/>
    <mergeCell ref="S52:S53"/>
    <mergeCell ref="P130:Q130"/>
    <mergeCell ref="A90:T92"/>
    <mergeCell ref="C107:C109"/>
    <mergeCell ref="S107:S109"/>
    <mergeCell ref="T107:T109"/>
    <mergeCell ref="R108:R109"/>
    <mergeCell ref="B111:B112"/>
    <mergeCell ref="C111:C117"/>
    <mergeCell ref="S111:S117"/>
    <mergeCell ref="T111:T117"/>
    <mergeCell ref="L112:L113"/>
    <mergeCell ref="R112:R117"/>
    <mergeCell ref="L115:L116"/>
    <mergeCell ref="S93:S94"/>
    <mergeCell ref="B95:B96"/>
    <mergeCell ref="B85:B86"/>
    <mergeCell ref="C85:C87"/>
    <mergeCell ref="S85:S87"/>
    <mergeCell ref="T52:T53"/>
    <mergeCell ref="L53:L57"/>
    <mergeCell ref="C81:C83"/>
    <mergeCell ref="S81:S82"/>
    <mergeCell ref="B76:B79"/>
    <mergeCell ref="C76:C79"/>
    <mergeCell ref="S76:S77"/>
    <mergeCell ref="B67:B69"/>
    <mergeCell ref="C67:C70"/>
    <mergeCell ref="S67:S68"/>
    <mergeCell ref="B72:B74"/>
    <mergeCell ref="C72:C74"/>
    <mergeCell ref="S72:S73"/>
    <mergeCell ref="A35:T37"/>
    <mergeCell ref="C45:C50"/>
    <mergeCell ref="S45:S46"/>
    <mergeCell ref="T45:T46"/>
    <mergeCell ref="L46:L50"/>
    <mergeCell ref="C38:C43"/>
    <mergeCell ref="S38:S39"/>
    <mergeCell ref="T38:T39"/>
    <mergeCell ref="L39:L43"/>
  </mergeCells>
  <pageMargins left="7.874015748031496E-2" right="7.874015748031496E-2" top="0.74803149606299213" bottom="0.51181102362204722" header="0.51181102362204722" footer="0.23622047244094491"/>
  <pageSetup paperSize="9" fitToHeight="0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X2943"/>
  <sheetViews>
    <sheetView topLeftCell="A55" zoomScaleNormal="100" workbookViewId="0">
      <selection activeCell="E85" sqref="E85"/>
    </sheetView>
  </sheetViews>
  <sheetFormatPr defaultColWidth="9.140625" defaultRowHeight="15"/>
  <cols>
    <col min="1" max="1" width="5" style="248" customWidth="1"/>
    <col min="2" max="2" width="7.42578125" style="118" customWidth="1"/>
    <col min="3" max="3" width="25.85546875" style="457" customWidth="1"/>
    <col min="4" max="4" width="8" style="249" customWidth="1"/>
    <col min="5" max="5" width="6.7109375" style="250" customWidth="1"/>
    <col min="6" max="6" width="0.7109375" style="189" customWidth="1"/>
    <col min="7" max="7" width="5.85546875" style="190" customWidth="1"/>
    <col min="8" max="9" width="0.7109375" style="189" customWidth="1"/>
    <col min="10" max="10" width="5.85546875" style="190" customWidth="1"/>
    <col min="11" max="11" width="0.7109375" style="189" customWidth="1"/>
    <col min="12" max="12" width="22.140625" style="432" customWidth="1"/>
    <col min="13" max="13" width="4.85546875" style="212" customWidth="1"/>
    <col min="14" max="14" width="7.28515625" style="213" customWidth="1"/>
    <col min="15" max="15" width="7.85546875" style="250" customWidth="1"/>
    <col min="16" max="16" width="6.5703125" style="189" customWidth="1"/>
    <col min="17" max="17" width="6.5703125" style="190" customWidth="1"/>
    <col min="18" max="19" width="6.5703125" style="250" customWidth="1"/>
    <col min="20" max="20" width="8.5703125" style="251" customWidth="1"/>
    <col min="21" max="21" width="2.140625" style="118" customWidth="1"/>
    <col min="22" max="24" width="9.140625" style="119"/>
    <col min="25" max="16384" width="9.140625" style="118"/>
  </cols>
  <sheetData>
    <row r="1" spans="1:24" s="162" customFormat="1" ht="12.75" hidden="1">
      <c r="A1" s="156"/>
      <c r="B1" s="157"/>
      <c r="C1" s="158"/>
      <c r="D1" s="158"/>
      <c r="E1" s="159"/>
      <c r="F1" s="159"/>
      <c r="G1" s="160"/>
      <c r="H1" s="160"/>
      <c r="I1" s="160"/>
      <c r="J1" s="160"/>
      <c r="K1" s="160"/>
      <c r="L1" s="159"/>
      <c r="M1" s="160"/>
      <c r="N1" s="158"/>
      <c r="O1" s="161"/>
      <c r="P1" s="159"/>
      <c r="Q1" s="160"/>
      <c r="R1" s="434"/>
      <c r="S1" s="160"/>
      <c r="T1" s="158"/>
      <c r="V1" s="163"/>
      <c r="W1" s="163"/>
      <c r="X1" s="163"/>
    </row>
    <row r="2" spans="1:24" s="162" customFormat="1" ht="14.25" hidden="1">
      <c r="A2" s="1167" t="s">
        <v>111</v>
      </c>
      <c r="B2" s="1167"/>
      <c r="C2" s="1167"/>
      <c r="D2" s="588"/>
      <c r="E2" s="164"/>
      <c r="F2" s="165"/>
      <c r="G2" s="165"/>
      <c r="H2" s="165"/>
      <c r="I2" s="165"/>
      <c r="J2" s="165"/>
      <c r="K2" s="165"/>
      <c r="L2" s="165"/>
      <c r="M2" s="165"/>
      <c r="N2" s="165"/>
      <c r="O2" s="166"/>
      <c r="P2" s="166"/>
      <c r="Q2" s="166"/>
      <c r="R2" s="165"/>
      <c r="S2" s="165"/>
      <c r="T2" s="158"/>
      <c r="V2" s="163"/>
      <c r="W2" s="163"/>
      <c r="X2" s="163"/>
    </row>
    <row r="3" spans="1:24" s="162" customFormat="1" ht="14.25" hidden="1">
      <c r="A3" s="1167"/>
      <c r="B3" s="1167"/>
      <c r="C3" s="1167"/>
      <c r="D3" s="588"/>
      <c r="E3" s="167"/>
      <c r="F3" s="168"/>
      <c r="G3" s="168"/>
      <c r="H3" s="168"/>
      <c r="I3" s="168"/>
      <c r="J3" s="168"/>
      <c r="K3" s="168"/>
      <c r="L3" s="168"/>
      <c r="M3" s="168"/>
      <c r="N3" s="169"/>
      <c r="O3" s="169"/>
      <c r="P3" s="169"/>
      <c r="Q3" s="169"/>
      <c r="R3" s="169"/>
      <c r="S3" s="169"/>
      <c r="T3" s="158"/>
      <c r="V3" s="163"/>
      <c r="W3" s="163"/>
      <c r="X3" s="163"/>
    </row>
    <row r="4" spans="1:24" s="162" customFormat="1" ht="12.75" hidden="1">
      <c r="T4" s="158"/>
      <c r="V4" s="163"/>
      <c r="W4" s="163"/>
      <c r="X4" s="163"/>
    </row>
    <row r="5" spans="1:24" s="162" customFormat="1" ht="12.75" hidden="1">
      <c r="A5" s="170"/>
      <c r="B5" s="170"/>
      <c r="C5" s="170"/>
      <c r="D5" s="170"/>
      <c r="E5" s="170"/>
      <c r="F5" s="170"/>
      <c r="L5" s="170"/>
      <c r="N5" s="158"/>
      <c r="O5" s="161"/>
      <c r="R5" s="588" t="s">
        <v>112</v>
      </c>
      <c r="V5" s="163"/>
      <c r="W5" s="163"/>
      <c r="X5" s="163"/>
    </row>
    <row r="6" spans="1:24" s="162" customFormat="1" ht="12.75" hidden="1">
      <c r="V6" s="163"/>
      <c r="W6" s="163"/>
      <c r="X6" s="163"/>
    </row>
    <row r="7" spans="1:24" s="162" customFormat="1" ht="12.75">
      <c r="V7" s="163"/>
      <c r="W7" s="163"/>
      <c r="X7" s="163"/>
    </row>
    <row r="8" spans="1:24" s="171" customFormat="1">
      <c r="E8" s="172" t="s">
        <v>55</v>
      </c>
      <c r="F8" s="172"/>
      <c r="G8" s="173"/>
      <c r="H8" s="173"/>
      <c r="I8" s="173"/>
      <c r="J8" s="173"/>
      <c r="K8" s="173"/>
      <c r="L8" s="173"/>
      <c r="M8" s="174" t="s">
        <v>109</v>
      </c>
      <c r="N8" s="175"/>
      <c r="O8" s="175"/>
      <c r="V8" s="176"/>
      <c r="W8" s="176"/>
      <c r="X8" s="176"/>
    </row>
    <row r="9" spans="1:24" s="162" customFormat="1" ht="12.75">
      <c r="U9" s="177"/>
      <c r="V9" s="163"/>
      <c r="W9" s="163"/>
      <c r="X9" s="163"/>
    </row>
    <row r="10" spans="1:24" s="162" customFormat="1" ht="14.25" customHeight="1">
      <c r="C10" s="588"/>
      <c r="D10" s="588"/>
      <c r="E10" s="435" t="s">
        <v>131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V10" s="163"/>
      <c r="W10" s="163"/>
      <c r="X10" s="163"/>
    </row>
    <row r="11" spans="1:24" s="162" customFormat="1" ht="12.75" customHeight="1">
      <c r="E11" s="1168" t="s">
        <v>57</v>
      </c>
      <c r="F11" s="1168"/>
      <c r="G11" s="1168"/>
      <c r="H11" s="1168"/>
      <c r="I11" s="1168"/>
      <c r="J11" s="1168"/>
      <c r="K11" s="1168"/>
      <c r="L11" s="1168"/>
      <c r="M11" s="1168"/>
      <c r="N11" s="1168"/>
      <c r="O11" s="1162"/>
      <c r="P11" s="1162"/>
      <c r="Q11" s="1162"/>
      <c r="R11" s="1162"/>
      <c r="V11" s="163"/>
      <c r="W11" s="163"/>
      <c r="X11" s="163"/>
    </row>
    <row r="12" spans="1:24" s="162" customFormat="1" ht="51.75" customHeight="1">
      <c r="C12" s="589" t="s">
        <v>58</v>
      </c>
      <c r="D12" s="589"/>
      <c r="E12" s="924" t="s">
        <v>190</v>
      </c>
      <c r="F12" s="924"/>
      <c r="G12" s="924"/>
      <c r="H12" s="924"/>
      <c r="I12" s="924"/>
      <c r="J12" s="924"/>
      <c r="K12" s="924"/>
      <c r="L12" s="924"/>
      <c r="M12" s="924"/>
      <c r="N12" s="924"/>
      <c r="O12" s="924"/>
      <c r="P12" s="924"/>
      <c r="Q12" s="924"/>
      <c r="R12" s="924"/>
      <c r="S12" s="179"/>
      <c r="U12" s="177"/>
      <c r="V12" s="163"/>
      <c r="W12" s="163"/>
      <c r="X12" s="163"/>
    </row>
    <row r="13" spans="1:24" s="162" customFormat="1" ht="12.75">
      <c r="V13" s="163"/>
      <c r="W13" s="163"/>
      <c r="X13" s="163"/>
    </row>
    <row r="14" spans="1:24" s="162" customFormat="1" ht="12.75">
      <c r="C14" s="180"/>
      <c r="D14" s="180"/>
      <c r="E14" s="181"/>
      <c r="R14" s="182"/>
      <c r="V14" s="163"/>
      <c r="W14" s="163"/>
      <c r="X14" s="163"/>
    </row>
    <row r="15" spans="1:24" s="162" customFormat="1" ht="12.75">
      <c r="A15" s="926" t="s">
        <v>59</v>
      </c>
      <c r="B15" s="926"/>
      <c r="O15" s="588" t="s">
        <v>60</v>
      </c>
      <c r="P15" s="927">
        <f>T93</f>
        <v>928.23090636314976</v>
      </c>
      <c r="Q15" s="1169"/>
      <c r="R15" s="1169"/>
      <c r="S15" s="183" t="s">
        <v>13</v>
      </c>
      <c r="V15" s="163"/>
      <c r="W15" s="163"/>
      <c r="X15" s="163"/>
    </row>
    <row r="16" spans="1:24" s="162" customFormat="1">
      <c r="A16" s="589"/>
      <c r="B16" s="589"/>
      <c r="C16" s="184"/>
      <c r="D16" s="184"/>
      <c r="E16" s="928"/>
      <c r="F16" s="928"/>
      <c r="G16" s="928"/>
      <c r="N16" s="185"/>
      <c r="P16" s="186"/>
      <c r="Q16" s="187"/>
      <c r="R16" s="187"/>
      <c r="T16" s="183"/>
      <c r="V16" s="163"/>
      <c r="W16" s="163"/>
      <c r="X16" s="163"/>
    </row>
    <row r="17" spans="1:24" s="162" customFormat="1" ht="12.75">
      <c r="A17" s="460" t="s">
        <v>61</v>
      </c>
      <c r="B17" s="460"/>
      <c r="C17" s="460"/>
      <c r="D17" s="900">
        <v>262768</v>
      </c>
      <c r="E17" s="1127"/>
      <c r="F17" s="1127"/>
      <c r="G17" s="37" t="s">
        <v>62</v>
      </c>
      <c r="H17" s="38"/>
      <c r="I17" s="38"/>
      <c r="J17" s="37"/>
      <c r="K17" s="37"/>
      <c r="L17" s="37"/>
      <c r="M17" s="39" t="s">
        <v>63</v>
      </c>
      <c r="N17" s="461">
        <f>1.02*1.05*1.129</f>
        <v>1.2091590000000001</v>
      </c>
      <c r="O17" s="462"/>
      <c r="P17" s="462"/>
      <c r="Q17" s="38"/>
      <c r="R17" s="40"/>
      <c r="S17" s="38"/>
      <c r="V17" s="163"/>
      <c r="W17" s="163"/>
      <c r="X17" s="163"/>
    </row>
    <row r="18" spans="1:24" s="162" customFormat="1" ht="12.75">
      <c r="A18" s="460"/>
      <c r="B18" s="460"/>
      <c r="C18" s="460"/>
      <c r="D18" s="460"/>
      <c r="E18" s="459"/>
      <c r="F18" s="459"/>
      <c r="G18" s="37"/>
      <c r="H18" s="38"/>
      <c r="I18" s="38"/>
      <c r="J18" s="37"/>
      <c r="K18" s="37"/>
      <c r="L18" s="37"/>
      <c r="M18" s="38"/>
      <c r="N18" s="297"/>
      <c r="O18" s="298"/>
      <c r="P18" s="298"/>
      <c r="Q18" s="38"/>
      <c r="R18" s="40"/>
      <c r="S18" s="38"/>
      <c r="V18" s="163"/>
      <c r="W18" s="163"/>
      <c r="X18" s="163"/>
    </row>
    <row r="19" spans="1:24" s="162" customFormat="1" ht="12.75">
      <c r="A19" s="436" t="s">
        <v>130</v>
      </c>
      <c r="B19" s="41"/>
      <c r="C19" s="41"/>
      <c r="D19" s="41"/>
      <c r="E19" s="41"/>
      <c r="F19" s="460"/>
      <c r="G19" s="371" t="s">
        <v>129</v>
      </c>
      <c r="H19" s="460"/>
      <c r="I19" s="43"/>
      <c r="J19" s="901">
        <v>2427.42</v>
      </c>
      <c r="K19" s="1123"/>
      <c r="L19" s="1123"/>
      <c r="M19" s="44"/>
      <c r="N19" s="42"/>
      <c r="O19" s="42"/>
      <c r="P19" s="42" t="s">
        <v>65</v>
      </c>
      <c r="Q19" s="901">
        <v>2956.69</v>
      </c>
      <c r="R19" s="1123"/>
      <c r="S19" s="1123"/>
      <c r="T19" s="188"/>
      <c r="V19" s="163"/>
      <c r="W19" s="163"/>
      <c r="X19" s="163"/>
    </row>
    <row r="20" spans="1:24" s="162" customFormat="1" ht="13.5" thickBot="1">
      <c r="R20" s="182"/>
      <c r="V20" s="163"/>
      <c r="W20" s="163"/>
      <c r="X20" s="163"/>
    </row>
    <row r="21" spans="1:24" s="177" customFormat="1" ht="18" customHeight="1" thickTop="1">
      <c r="A21" s="1153" t="s">
        <v>66</v>
      </c>
      <c r="B21" s="905" t="s">
        <v>67</v>
      </c>
      <c r="C21" s="902" t="s">
        <v>68</v>
      </c>
      <c r="D21" s="894" t="s">
        <v>69</v>
      </c>
      <c r="E21" s="894" t="s">
        <v>70</v>
      </c>
      <c r="F21" s="908" t="s">
        <v>71</v>
      </c>
      <c r="G21" s="909"/>
      <c r="H21" s="909"/>
      <c r="I21" s="908" t="s">
        <v>72</v>
      </c>
      <c r="J21" s="1172"/>
      <c r="K21" s="1173"/>
      <c r="L21" s="918" t="s">
        <v>73</v>
      </c>
      <c r="M21" s="1180"/>
      <c r="N21" s="1180"/>
      <c r="O21" s="1180"/>
      <c r="P21" s="1180"/>
      <c r="Q21" s="1180"/>
      <c r="R21" s="908" t="s">
        <v>74</v>
      </c>
      <c r="S21" s="894" t="s">
        <v>75</v>
      </c>
      <c r="T21" s="891" t="s">
        <v>76</v>
      </c>
    </row>
    <row r="22" spans="1:24" s="177" customFormat="1" ht="22.5" customHeight="1">
      <c r="A22" s="1154"/>
      <c r="B22" s="906"/>
      <c r="C22" s="903"/>
      <c r="D22" s="885"/>
      <c r="E22" s="885"/>
      <c r="F22" s="911"/>
      <c r="G22" s="912"/>
      <c r="H22" s="912"/>
      <c r="I22" s="1174"/>
      <c r="J22" s="1175"/>
      <c r="K22" s="1176"/>
      <c r="L22" s="1162" t="s">
        <v>77</v>
      </c>
      <c r="M22" s="1165" t="s">
        <v>69</v>
      </c>
      <c r="N22" s="1156" t="s">
        <v>78</v>
      </c>
      <c r="O22" s="1156" t="s">
        <v>79</v>
      </c>
      <c r="P22" s="1156" t="s">
        <v>80</v>
      </c>
      <c r="Q22" s="1156" t="s">
        <v>114</v>
      </c>
      <c r="R22" s="1181"/>
      <c r="S22" s="895"/>
      <c r="T22" s="892"/>
    </row>
    <row r="23" spans="1:24" s="177" customFormat="1" ht="22.5" customHeight="1">
      <c r="A23" s="1154"/>
      <c r="B23" s="906"/>
      <c r="C23" s="903"/>
      <c r="D23" s="885"/>
      <c r="E23" s="885"/>
      <c r="F23" s="911"/>
      <c r="G23" s="912"/>
      <c r="H23" s="912"/>
      <c r="I23" s="1174"/>
      <c r="J23" s="1175"/>
      <c r="K23" s="1176"/>
      <c r="L23" s="1163"/>
      <c r="M23" s="1166"/>
      <c r="N23" s="895"/>
      <c r="O23" s="895"/>
      <c r="P23" s="1157"/>
      <c r="Q23" s="1159"/>
      <c r="R23" s="1181"/>
      <c r="S23" s="895"/>
      <c r="T23" s="892"/>
    </row>
    <row r="24" spans="1:24" s="177" customFormat="1" ht="22.5" customHeight="1">
      <c r="A24" s="1154"/>
      <c r="B24" s="906"/>
      <c r="C24" s="903"/>
      <c r="D24" s="885"/>
      <c r="E24" s="885"/>
      <c r="F24" s="911"/>
      <c r="G24" s="912"/>
      <c r="H24" s="912"/>
      <c r="I24" s="1174"/>
      <c r="J24" s="1175"/>
      <c r="K24" s="1176"/>
      <c r="L24" s="1163"/>
      <c r="M24" s="1166"/>
      <c r="N24" s="895"/>
      <c r="O24" s="895"/>
      <c r="P24" s="1157"/>
      <c r="Q24" s="1159"/>
      <c r="R24" s="1181"/>
      <c r="S24" s="895"/>
      <c r="T24" s="892"/>
    </row>
    <row r="25" spans="1:24" s="177" customFormat="1" ht="22.5" customHeight="1">
      <c r="A25" s="1155"/>
      <c r="B25" s="907"/>
      <c r="C25" s="904"/>
      <c r="D25" s="886"/>
      <c r="E25" s="886"/>
      <c r="F25" s="914"/>
      <c r="G25" s="915"/>
      <c r="H25" s="915"/>
      <c r="I25" s="1177"/>
      <c r="J25" s="1178"/>
      <c r="K25" s="1179"/>
      <c r="L25" s="1164"/>
      <c r="M25" s="1166"/>
      <c r="N25" s="896"/>
      <c r="O25" s="896"/>
      <c r="P25" s="1158"/>
      <c r="Q25" s="1160"/>
      <c r="R25" s="1182"/>
      <c r="S25" s="896"/>
      <c r="T25" s="1161"/>
    </row>
    <row r="26" spans="1:24" ht="12.75" customHeight="1">
      <c r="A26" s="596">
        <v>1</v>
      </c>
      <c r="B26" s="1152" t="s">
        <v>132</v>
      </c>
      <c r="C26" s="1183" t="s">
        <v>165</v>
      </c>
      <c r="D26" s="597" t="s">
        <v>110</v>
      </c>
      <c r="E26" s="584">
        <v>1</v>
      </c>
      <c r="G26" s="190">
        <v>1.67</v>
      </c>
      <c r="I26" s="191"/>
      <c r="J26" s="192">
        <v>0.11</v>
      </c>
      <c r="K26" s="193"/>
      <c r="L26" s="437"/>
      <c r="M26" s="194"/>
      <c r="N26" s="195"/>
      <c r="O26" s="195"/>
      <c r="P26" s="196"/>
      <c r="Q26" s="197"/>
      <c r="R26" s="117">
        <f>G27+J27</f>
        <v>4.3790272999999997</v>
      </c>
      <c r="S26" s="1136">
        <f>R26+R27</f>
        <v>18.8889353</v>
      </c>
      <c r="T26" s="1138">
        <f>E26*S26</f>
        <v>18.8889353</v>
      </c>
    </row>
    <row r="27" spans="1:24" ht="12.75" customHeight="1">
      <c r="A27" s="598"/>
      <c r="B27" s="1143"/>
      <c r="C27" s="888"/>
      <c r="E27" s="585"/>
      <c r="G27" s="192">
        <f>G26*$J$19/1000</f>
        <v>4.0537913999999997</v>
      </c>
      <c r="I27" s="198"/>
      <c r="J27" s="192">
        <f>J26*$Q$19/1000</f>
        <v>0.32523590000000002</v>
      </c>
      <c r="K27" s="199"/>
      <c r="L27" s="1140" t="s">
        <v>166</v>
      </c>
      <c r="M27" s="438" t="s">
        <v>110</v>
      </c>
      <c r="N27" s="200">
        <v>1</v>
      </c>
      <c r="O27" s="201">
        <f>E26*N27</f>
        <v>1</v>
      </c>
      <c r="P27" s="202">
        <v>12</v>
      </c>
      <c r="Q27" s="203">
        <f>N27*P27*$N$17</f>
        <v>14.509908000000001</v>
      </c>
      <c r="R27" s="585">
        <f>SUM(Q27:Q27)</f>
        <v>14.509908000000001</v>
      </c>
      <c r="S27" s="1137"/>
      <c r="T27" s="1133"/>
    </row>
    <row r="28" spans="1:24" ht="44.25" customHeight="1">
      <c r="A28" s="598"/>
      <c r="C28" s="888"/>
      <c r="E28" s="585"/>
      <c r="I28" s="198"/>
      <c r="K28" s="199"/>
      <c r="L28" s="1141"/>
      <c r="M28" s="204"/>
      <c r="N28" s="205"/>
      <c r="O28" s="205"/>
      <c r="P28" s="206"/>
      <c r="Q28" s="207"/>
      <c r="R28" s="585"/>
      <c r="S28" s="585"/>
      <c r="T28" s="131"/>
    </row>
    <row r="29" spans="1:24" ht="12.75" customHeight="1">
      <c r="A29" s="132"/>
      <c r="B29" s="133"/>
      <c r="C29" s="529"/>
      <c r="D29" s="599"/>
      <c r="E29" s="143"/>
      <c r="F29" s="208"/>
      <c r="G29" s="209"/>
      <c r="H29" s="208"/>
      <c r="I29" s="210"/>
      <c r="J29" s="209"/>
      <c r="K29" s="211"/>
      <c r="O29" s="213"/>
      <c r="Q29" s="214"/>
      <c r="R29" s="585"/>
      <c r="S29" s="585"/>
      <c r="T29" s="131"/>
    </row>
    <row r="30" spans="1:24" ht="12.75" customHeight="1">
      <c r="A30" s="596">
        <f>+A26+1</f>
        <v>2</v>
      </c>
      <c r="B30" s="1152" t="s">
        <v>132</v>
      </c>
      <c r="C30" s="1183" t="s">
        <v>165</v>
      </c>
      <c r="D30" s="597" t="s">
        <v>110</v>
      </c>
      <c r="E30" s="584">
        <v>1</v>
      </c>
      <c r="G30" s="190">
        <v>1.67</v>
      </c>
      <c r="I30" s="191"/>
      <c r="J30" s="192">
        <v>0.11</v>
      </c>
      <c r="K30" s="193"/>
      <c r="L30" s="437"/>
      <c r="M30" s="194"/>
      <c r="N30" s="195"/>
      <c r="O30" s="195"/>
      <c r="P30" s="196"/>
      <c r="Q30" s="197"/>
      <c r="R30" s="117">
        <f>G31+J31</f>
        <v>4.3790272999999997</v>
      </c>
      <c r="S30" s="1136">
        <f>R30+R31</f>
        <v>18.8889353</v>
      </c>
      <c r="T30" s="1138">
        <f>E30*S30</f>
        <v>18.8889353</v>
      </c>
    </row>
    <row r="31" spans="1:24" ht="12.75" customHeight="1">
      <c r="A31" s="598"/>
      <c r="B31" s="1143"/>
      <c r="C31" s="888"/>
      <c r="E31" s="585"/>
      <c r="G31" s="192">
        <f>G30*$J$19/1000</f>
        <v>4.0537913999999997</v>
      </c>
      <c r="I31" s="198"/>
      <c r="J31" s="192">
        <f>J30*$Q$19/1000</f>
        <v>0.32523590000000002</v>
      </c>
      <c r="K31" s="199"/>
      <c r="L31" s="1140" t="s">
        <v>166</v>
      </c>
      <c r="M31" s="438" t="s">
        <v>110</v>
      </c>
      <c r="N31" s="200">
        <v>1</v>
      </c>
      <c r="O31" s="201">
        <f>E30*N31</f>
        <v>1</v>
      </c>
      <c r="P31" s="202">
        <v>12</v>
      </c>
      <c r="Q31" s="203">
        <f>N31*P31*$N$17</f>
        <v>14.509908000000001</v>
      </c>
      <c r="R31" s="585">
        <f>SUM(Q31:Q31)</f>
        <v>14.509908000000001</v>
      </c>
      <c r="S31" s="1137"/>
      <c r="T31" s="1133"/>
    </row>
    <row r="32" spans="1:24" ht="44.25" customHeight="1">
      <c r="A32" s="598"/>
      <c r="C32" s="888"/>
      <c r="E32" s="585"/>
      <c r="I32" s="198"/>
      <c r="K32" s="199"/>
      <c r="L32" s="1141"/>
      <c r="M32" s="204"/>
      <c r="N32" s="205"/>
      <c r="O32" s="205"/>
      <c r="P32" s="206"/>
      <c r="Q32" s="207"/>
      <c r="R32" s="585"/>
      <c r="S32" s="585"/>
      <c r="T32" s="131"/>
    </row>
    <row r="33" spans="1:20" ht="12.75" customHeight="1">
      <c r="A33" s="132"/>
      <c r="B33" s="133"/>
      <c r="C33" s="529"/>
      <c r="D33" s="599"/>
      <c r="E33" s="143"/>
      <c r="F33" s="208"/>
      <c r="G33" s="209"/>
      <c r="H33" s="208"/>
      <c r="I33" s="210"/>
      <c r="J33" s="209"/>
      <c r="K33" s="211"/>
      <c r="O33" s="213"/>
      <c r="Q33" s="214"/>
      <c r="R33" s="585"/>
      <c r="S33" s="585"/>
      <c r="T33" s="131"/>
    </row>
    <row r="34" spans="1:20" ht="17.25" customHeight="1">
      <c r="A34" s="600">
        <f>A30+1</f>
        <v>3</v>
      </c>
      <c r="B34" s="1142" t="s">
        <v>138</v>
      </c>
      <c r="C34" s="879" t="s">
        <v>169</v>
      </c>
      <c r="D34" s="601" t="s">
        <v>110</v>
      </c>
      <c r="E34" s="586">
        <v>1</v>
      </c>
      <c r="F34" s="484"/>
      <c r="G34" s="485">
        <v>0.9</v>
      </c>
      <c r="H34" s="484"/>
      <c r="I34" s="486"/>
      <c r="J34" s="485">
        <v>0.05</v>
      </c>
      <c r="K34" s="487"/>
      <c r="L34" s="488"/>
      <c r="M34" s="489"/>
      <c r="N34" s="490"/>
      <c r="O34" s="490"/>
      <c r="P34" s="484"/>
      <c r="Q34" s="491"/>
      <c r="R34" s="492">
        <f>G35+J35</f>
        <v>2.3325125000000004</v>
      </c>
      <c r="S34" s="1139">
        <f>R34+R35</f>
        <v>7.118363822000001</v>
      </c>
      <c r="T34" s="1132">
        <f>E34*S34</f>
        <v>7.118363822000001</v>
      </c>
    </row>
    <row r="35" spans="1:20" ht="17.25" customHeight="1">
      <c r="A35" s="598"/>
      <c r="B35" s="1143"/>
      <c r="C35" s="1144"/>
      <c r="E35" s="585"/>
      <c r="G35" s="485">
        <f>G34*$J$19/1000</f>
        <v>2.1846780000000003</v>
      </c>
      <c r="I35" s="198"/>
      <c r="J35" s="485">
        <f>J34*$Q$19/1000</f>
        <v>0.14783450000000001</v>
      </c>
      <c r="K35" s="199"/>
      <c r="L35" s="1134" t="s">
        <v>139</v>
      </c>
      <c r="M35" s="493" t="s">
        <v>110</v>
      </c>
      <c r="N35" s="494">
        <v>1</v>
      </c>
      <c r="O35" s="495">
        <f>E34*N35</f>
        <v>1</v>
      </c>
      <c r="P35" s="496">
        <v>3.9580000000000002</v>
      </c>
      <c r="Q35" s="497">
        <f>N35*P35*$N$17</f>
        <v>4.785851322000001</v>
      </c>
      <c r="R35" s="585">
        <f>SUM(Q35:Q35)</f>
        <v>4.785851322000001</v>
      </c>
      <c r="S35" s="1137"/>
      <c r="T35" s="1133"/>
    </row>
    <row r="36" spans="1:20" ht="17.25" customHeight="1">
      <c r="A36" s="132"/>
      <c r="B36" s="133"/>
      <c r="C36" s="1145"/>
      <c r="D36" s="599"/>
      <c r="E36" s="143"/>
      <c r="F36" s="208"/>
      <c r="G36" s="209"/>
      <c r="H36" s="208"/>
      <c r="I36" s="210"/>
      <c r="J36" s="209"/>
      <c r="K36" s="211"/>
      <c r="L36" s="1135"/>
      <c r="M36" s="498"/>
      <c r="N36" s="499"/>
      <c r="O36" s="499"/>
      <c r="P36" s="500"/>
      <c r="Q36" s="501"/>
      <c r="R36" s="143"/>
      <c r="S36" s="143"/>
      <c r="T36" s="502"/>
    </row>
    <row r="37" spans="1:20" ht="17.25" customHeight="1">
      <c r="A37" s="600">
        <f>A34+1</f>
        <v>4</v>
      </c>
      <c r="B37" s="1142" t="s">
        <v>138</v>
      </c>
      <c r="C37" s="879" t="s">
        <v>167</v>
      </c>
      <c r="D37" s="601" t="s">
        <v>110</v>
      </c>
      <c r="E37" s="586">
        <v>15</v>
      </c>
      <c r="F37" s="484"/>
      <c r="G37" s="485">
        <v>0.9</v>
      </c>
      <c r="H37" s="484"/>
      <c r="I37" s="486"/>
      <c r="J37" s="485">
        <v>0.05</v>
      </c>
      <c r="K37" s="487"/>
      <c r="L37" s="488"/>
      <c r="M37" s="489"/>
      <c r="N37" s="490"/>
      <c r="O37" s="490"/>
      <c r="P37" s="484"/>
      <c r="Q37" s="491"/>
      <c r="R37" s="492">
        <f>G38+J38</f>
        <v>2.3325125000000004</v>
      </c>
      <c r="S37" s="1139">
        <f>R37+R38</f>
        <v>7.118363822000001</v>
      </c>
      <c r="T37" s="1132">
        <f>E37*S37</f>
        <v>106.77545733000001</v>
      </c>
    </row>
    <row r="38" spans="1:20" ht="17.25" customHeight="1">
      <c r="A38" s="598"/>
      <c r="B38" s="1143"/>
      <c r="C38" s="1144"/>
      <c r="E38" s="585"/>
      <c r="G38" s="485">
        <f>G37*$J$19/1000</f>
        <v>2.1846780000000003</v>
      </c>
      <c r="I38" s="198"/>
      <c r="J38" s="485">
        <f>J37*$Q$19/1000</f>
        <v>0.14783450000000001</v>
      </c>
      <c r="K38" s="199"/>
      <c r="L38" s="1134" t="s">
        <v>168</v>
      </c>
      <c r="M38" s="493" t="s">
        <v>110</v>
      </c>
      <c r="N38" s="494">
        <v>1</v>
      </c>
      <c r="O38" s="495">
        <f>E37*N38</f>
        <v>15</v>
      </c>
      <c r="P38" s="496">
        <v>3.9580000000000002</v>
      </c>
      <c r="Q38" s="497">
        <f>N38*P38*$N$17</f>
        <v>4.785851322000001</v>
      </c>
      <c r="R38" s="585">
        <f>SUM(Q38:Q38)</f>
        <v>4.785851322000001</v>
      </c>
      <c r="S38" s="1137"/>
      <c r="T38" s="1133"/>
    </row>
    <row r="39" spans="1:20" ht="17.25" customHeight="1">
      <c r="A39" s="132"/>
      <c r="B39" s="133"/>
      <c r="C39" s="1145"/>
      <c r="D39" s="599"/>
      <c r="E39" s="143"/>
      <c r="F39" s="208"/>
      <c r="G39" s="209"/>
      <c r="H39" s="208"/>
      <c r="I39" s="210"/>
      <c r="J39" s="209"/>
      <c r="K39" s="211"/>
      <c r="L39" s="1135"/>
      <c r="M39" s="498"/>
      <c r="N39" s="499"/>
      <c r="O39" s="499"/>
      <c r="P39" s="500"/>
      <c r="Q39" s="501"/>
      <c r="R39" s="143"/>
      <c r="S39" s="143"/>
      <c r="T39" s="502"/>
    </row>
    <row r="40" spans="1:20" ht="17.25" customHeight="1">
      <c r="A40" s="600">
        <f>A37+1</f>
        <v>5</v>
      </c>
      <c r="B40" s="1142" t="s">
        <v>138</v>
      </c>
      <c r="C40" s="879" t="s">
        <v>194</v>
      </c>
      <c r="D40" s="601" t="s">
        <v>110</v>
      </c>
      <c r="E40" s="586">
        <v>2</v>
      </c>
      <c r="F40" s="484"/>
      <c r="G40" s="485">
        <v>0.9</v>
      </c>
      <c r="H40" s="484"/>
      <c r="I40" s="486"/>
      <c r="J40" s="485">
        <v>0.05</v>
      </c>
      <c r="K40" s="487"/>
      <c r="L40" s="488"/>
      <c r="M40" s="489"/>
      <c r="N40" s="490"/>
      <c r="O40" s="490"/>
      <c r="P40" s="484"/>
      <c r="Q40" s="491"/>
      <c r="R40" s="492">
        <f>G41+J41</f>
        <v>2.3325125000000004</v>
      </c>
      <c r="S40" s="1139">
        <f>R40+R41</f>
        <v>3.4086640100000007</v>
      </c>
      <c r="T40" s="1132">
        <f>E40*S40</f>
        <v>6.8173280200000015</v>
      </c>
    </row>
    <row r="41" spans="1:20" ht="17.25" customHeight="1">
      <c r="A41" s="598"/>
      <c r="B41" s="1143"/>
      <c r="C41" s="1144"/>
      <c r="E41" s="585"/>
      <c r="G41" s="485">
        <f>G40*$J$19/1000</f>
        <v>2.1846780000000003</v>
      </c>
      <c r="I41" s="198"/>
      <c r="J41" s="485">
        <f>J40*$Q$19/1000</f>
        <v>0.14783450000000001</v>
      </c>
      <c r="K41" s="199"/>
      <c r="L41" s="1134" t="s">
        <v>142</v>
      </c>
      <c r="M41" s="493" t="s">
        <v>110</v>
      </c>
      <c r="N41" s="494">
        <v>1</v>
      </c>
      <c r="O41" s="495">
        <f>E40*N41</f>
        <v>2</v>
      </c>
      <c r="P41" s="496">
        <v>0.89</v>
      </c>
      <c r="Q41" s="497">
        <f>N41*P41*$N$17</f>
        <v>1.0761515100000001</v>
      </c>
      <c r="R41" s="585">
        <f>SUM(Q41:Q41)</f>
        <v>1.0761515100000001</v>
      </c>
      <c r="S41" s="1137"/>
      <c r="T41" s="1133"/>
    </row>
    <row r="42" spans="1:20" ht="17.25" customHeight="1">
      <c r="A42" s="132"/>
      <c r="B42" s="133"/>
      <c r="C42" s="1145"/>
      <c r="D42" s="599"/>
      <c r="E42" s="143"/>
      <c r="F42" s="208"/>
      <c r="G42" s="209"/>
      <c r="H42" s="208"/>
      <c r="I42" s="210"/>
      <c r="J42" s="209"/>
      <c r="K42" s="211"/>
      <c r="L42" s="1135"/>
      <c r="M42" s="498"/>
      <c r="N42" s="499"/>
      <c r="O42" s="499"/>
      <c r="P42" s="500"/>
      <c r="Q42" s="501"/>
      <c r="R42" s="143"/>
      <c r="S42" s="143"/>
      <c r="T42" s="502"/>
    </row>
    <row r="43" spans="1:20" ht="17.25" customHeight="1">
      <c r="A43" s="600">
        <f>A40+1</f>
        <v>6</v>
      </c>
      <c r="B43" s="1142" t="s">
        <v>138</v>
      </c>
      <c r="C43" s="879" t="s">
        <v>140</v>
      </c>
      <c r="D43" s="601" t="s">
        <v>110</v>
      </c>
      <c r="E43" s="586">
        <v>1</v>
      </c>
      <c r="F43" s="484"/>
      <c r="G43" s="485">
        <v>0.9</v>
      </c>
      <c r="H43" s="484"/>
      <c r="I43" s="486"/>
      <c r="J43" s="485">
        <v>0.05</v>
      </c>
      <c r="K43" s="487"/>
      <c r="L43" s="488"/>
      <c r="M43" s="489"/>
      <c r="N43" s="490"/>
      <c r="O43" s="490"/>
      <c r="P43" s="484"/>
      <c r="Q43" s="491"/>
      <c r="R43" s="492">
        <f>G44+J44</f>
        <v>2.3325125000000004</v>
      </c>
      <c r="S43" s="1139">
        <f>R43+R44</f>
        <v>3.4086640100000007</v>
      </c>
      <c r="T43" s="1132">
        <f>E43*S43</f>
        <v>3.4086640100000007</v>
      </c>
    </row>
    <row r="44" spans="1:20" ht="17.25" customHeight="1">
      <c r="A44" s="598"/>
      <c r="B44" s="1143"/>
      <c r="C44" s="1144"/>
      <c r="E44" s="585"/>
      <c r="G44" s="485">
        <f>G43*$J$19/1000</f>
        <v>2.1846780000000003</v>
      </c>
      <c r="I44" s="198"/>
      <c r="J44" s="485">
        <f>J43*$Q$19/1000</f>
        <v>0.14783450000000001</v>
      </c>
      <c r="K44" s="199"/>
      <c r="L44" s="1134" t="s">
        <v>141</v>
      </c>
      <c r="M44" s="493" t="s">
        <v>110</v>
      </c>
      <c r="N44" s="494">
        <v>1</v>
      </c>
      <c r="O44" s="495">
        <f>E43*N44</f>
        <v>1</v>
      </c>
      <c r="P44" s="496">
        <v>0.89</v>
      </c>
      <c r="Q44" s="497">
        <f>N44*P44*$N$17</f>
        <v>1.0761515100000001</v>
      </c>
      <c r="R44" s="585">
        <f>SUM(Q44:Q44)</f>
        <v>1.0761515100000001</v>
      </c>
      <c r="S44" s="1137"/>
      <c r="T44" s="1133"/>
    </row>
    <row r="45" spans="1:20" ht="17.25" customHeight="1">
      <c r="A45" s="132"/>
      <c r="B45" s="133"/>
      <c r="C45" s="1145"/>
      <c r="D45" s="599"/>
      <c r="E45" s="143"/>
      <c r="F45" s="208"/>
      <c r="G45" s="209"/>
      <c r="H45" s="208"/>
      <c r="I45" s="210"/>
      <c r="J45" s="209"/>
      <c r="K45" s="211"/>
      <c r="L45" s="1135"/>
      <c r="M45" s="498"/>
      <c r="N45" s="499"/>
      <c r="O45" s="499"/>
      <c r="P45" s="500"/>
      <c r="Q45" s="501"/>
      <c r="R45" s="143"/>
      <c r="S45" s="143"/>
      <c r="T45" s="502"/>
    </row>
    <row r="46" spans="1:20" ht="12.75" customHeight="1">
      <c r="A46" s="596">
        <f>A43+1</f>
        <v>7</v>
      </c>
      <c r="B46" s="1152" t="s">
        <v>133</v>
      </c>
      <c r="C46" s="1131" t="s">
        <v>143</v>
      </c>
      <c r="D46" s="602" t="s">
        <v>110</v>
      </c>
      <c r="E46" s="603">
        <v>12</v>
      </c>
      <c r="F46" s="110"/>
      <c r="G46" s="111">
        <f>34.2/100</f>
        <v>0.34200000000000003</v>
      </c>
      <c r="H46" s="110"/>
      <c r="I46" s="112"/>
      <c r="J46" s="111">
        <f>24.5/100</f>
        <v>0.245</v>
      </c>
      <c r="K46" s="113"/>
      <c r="L46" s="437"/>
      <c r="M46" s="114"/>
      <c r="N46" s="115"/>
      <c r="O46" s="115"/>
      <c r="P46" s="110"/>
      <c r="Q46" s="116"/>
      <c r="R46" s="117">
        <f>G47+J47</f>
        <v>1.5545666900000001</v>
      </c>
      <c r="S46" s="1136">
        <f>R46+R47</f>
        <v>13.64615669</v>
      </c>
      <c r="T46" s="1138">
        <f>E46*S46</f>
        <v>163.75388028</v>
      </c>
    </row>
    <row r="47" spans="1:20" ht="51.75" customHeight="1">
      <c r="A47" s="598"/>
      <c r="B47" s="1143"/>
      <c r="C47" s="871"/>
      <c r="D47" s="604"/>
      <c r="E47" s="605"/>
      <c r="F47" s="120"/>
      <c r="G47" s="111">
        <f>G46*$J$19/1000</f>
        <v>0.83017764000000016</v>
      </c>
      <c r="H47" s="120"/>
      <c r="I47" s="121"/>
      <c r="J47" s="111">
        <f>J46*$Q$19/1000</f>
        <v>0.72438904999999998</v>
      </c>
      <c r="K47" s="122"/>
      <c r="L47" s="587" t="s">
        <v>144</v>
      </c>
      <c r="M47" s="99" t="s">
        <v>110</v>
      </c>
      <c r="N47" s="217">
        <v>1</v>
      </c>
      <c r="O47" s="218">
        <f>E46*N47</f>
        <v>12</v>
      </c>
      <c r="P47" s="100">
        <v>10</v>
      </c>
      <c r="Q47" s="219">
        <f>N47*P47*$N$17</f>
        <v>12.09159</v>
      </c>
      <c r="R47" s="585">
        <f>SUM(Q47:Q48)</f>
        <v>12.09159</v>
      </c>
      <c r="S47" s="1137"/>
      <c r="T47" s="1133"/>
    </row>
    <row r="48" spans="1:20" ht="23.25" customHeight="1">
      <c r="A48" s="132"/>
      <c r="B48" s="133"/>
      <c r="C48" s="876"/>
      <c r="D48" s="134"/>
      <c r="E48" s="135"/>
      <c r="F48" s="136"/>
      <c r="G48" s="137"/>
      <c r="H48" s="136"/>
      <c r="I48" s="138"/>
      <c r="J48" s="137"/>
      <c r="K48" s="139"/>
      <c r="L48" s="439"/>
      <c r="M48" s="220"/>
      <c r="N48" s="221"/>
      <c r="O48" s="222"/>
      <c r="P48" s="223"/>
      <c r="Q48" s="108"/>
      <c r="R48" s="143"/>
      <c r="S48" s="143"/>
      <c r="T48" s="144"/>
    </row>
    <row r="49" spans="1:20" ht="12.75" customHeight="1">
      <c r="A49" s="596">
        <f>A46+1</f>
        <v>8</v>
      </c>
      <c r="B49" s="1152" t="s">
        <v>87</v>
      </c>
      <c r="C49" s="1131" t="s">
        <v>174</v>
      </c>
      <c r="D49" s="602" t="s">
        <v>93</v>
      </c>
      <c r="E49" s="603">
        <v>8</v>
      </c>
      <c r="F49" s="110"/>
      <c r="G49" s="111"/>
      <c r="H49" s="110"/>
      <c r="I49" s="112"/>
      <c r="J49" s="111"/>
      <c r="K49" s="113"/>
      <c r="L49" s="437"/>
      <c r="M49" s="114"/>
      <c r="N49" s="115"/>
      <c r="O49" s="115"/>
      <c r="P49" s="110"/>
      <c r="Q49" s="116"/>
      <c r="R49" s="117">
        <f>G50+J50</f>
        <v>0</v>
      </c>
      <c r="S49" s="1136">
        <f>R49+R50</f>
        <v>0.24183180000000004</v>
      </c>
      <c r="T49" s="1138">
        <f>E49*S49</f>
        <v>1.9346544000000003</v>
      </c>
    </row>
    <row r="50" spans="1:20" ht="39" customHeight="1">
      <c r="A50" s="598"/>
      <c r="B50" s="1143"/>
      <c r="C50" s="871"/>
      <c r="D50" s="604"/>
      <c r="E50" s="605"/>
      <c r="F50" s="120"/>
      <c r="G50" s="111">
        <f>G49*$J$19/1000</f>
        <v>0</v>
      </c>
      <c r="H50" s="120"/>
      <c r="I50" s="121"/>
      <c r="J50" s="111">
        <f>J49*$Q$19/1000</f>
        <v>0</v>
      </c>
      <c r="K50" s="122"/>
      <c r="L50" s="587" t="s">
        <v>174</v>
      </c>
      <c r="M50" s="99" t="s">
        <v>110</v>
      </c>
      <c r="N50" s="217">
        <v>1</v>
      </c>
      <c r="O50" s="218">
        <f>E49*N50</f>
        <v>8</v>
      </c>
      <c r="P50" s="100">
        <v>0.2</v>
      </c>
      <c r="Q50" s="219">
        <f>N50*P50*$N$17</f>
        <v>0.24183180000000004</v>
      </c>
      <c r="R50" s="585">
        <f>SUM(Q50:Q51)</f>
        <v>0.24183180000000004</v>
      </c>
      <c r="S50" s="1137"/>
      <c r="T50" s="1133"/>
    </row>
    <row r="51" spans="1:20" ht="9.75" customHeight="1">
      <c r="A51" s="132"/>
      <c r="B51" s="133"/>
      <c r="C51" s="876"/>
      <c r="D51" s="134"/>
      <c r="E51" s="135"/>
      <c r="F51" s="136"/>
      <c r="G51" s="137"/>
      <c r="H51" s="136"/>
      <c r="I51" s="138"/>
      <c r="J51" s="137"/>
      <c r="K51" s="139"/>
      <c r="L51" s="439"/>
      <c r="M51" s="220"/>
      <c r="N51" s="221"/>
      <c r="O51" s="222"/>
      <c r="P51" s="223"/>
      <c r="Q51" s="108"/>
      <c r="R51" s="143"/>
      <c r="S51" s="143"/>
      <c r="T51" s="144"/>
    </row>
    <row r="52" spans="1:20" ht="18.75" customHeight="1">
      <c r="A52" s="596">
        <f>A49+1</f>
        <v>9</v>
      </c>
      <c r="B52" s="1152" t="s">
        <v>135</v>
      </c>
      <c r="C52" s="1131" t="s">
        <v>145</v>
      </c>
      <c r="D52" s="602" t="s">
        <v>110</v>
      </c>
      <c r="E52" s="603">
        <v>1</v>
      </c>
      <c r="F52" s="110"/>
      <c r="G52" s="111">
        <f>11.3/100</f>
        <v>0.113</v>
      </c>
      <c r="H52" s="110"/>
      <c r="I52" s="112"/>
      <c r="J52" s="111">
        <f>0.05/100</f>
        <v>5.0000000000000001E-4</v>
      </c>
      <c r="K52" s="113"/>
      <c r="L52" s="437"/>
      <c r="M52" s="114"/>
      <c r="N52" s="115"/>
      <c r="O52" s="115"/>
      <c r="P52" s="110"/>
      <c r="Q52" s="116"/>
      <c r="R52" s="117">
        <f>G53+J53</f>
        <v>0.27577680500000001</v>
      </c>
      <c r="S52" s="1136">
        <f>R52+R53</f>
        <v>1.8839582750000001</v>
      </c>
      <c r="T52" s="1138">
        <f>E52*S52</f>
        <v>1.8839582750000001</v>
      </c>
    </row>
    <row r="53" spans="1:20" ht="38.25" customHeight="1">
      <c r="A53" s="598"/>
      <c r="B53" s="1143"/>
      <c r="C53" s="871"/>
      <c r="D53" s="604"/>
      <c r="E53" s="605"/>
      <c r="F53" s="120"/>
      <c r="G53" s="111">
        <f>G52*$J$19/1000</f>
        <v>0.27429846000000002</v>
      </c>
      <c r="H53" s="120"/>
      <c r="I53" s="121"/>
      <c r="J53" s="111">
        <f>J52*$Q$19/1000</f>
        <v>1.478345E-3</v>
      </c>
      <c r="K53" s="122"/>
      <c r="L53" s="333" t="s">
        <v>146</v>
      </c>
      <c r="M53" s="123" t="s">
        <v>110</v>
      </c>
      <c r="N53" s="124">
        <v>1</v>
      </c>
      <c r="O53" s="125">
        <f>E52*N53</f>
        <v>1</v>
      </c>
      <c r="P53" s="126">
        <v>1.33</v>
      </c>
      <c r="Q53" s="224">
        <f>N53*P53*$N$17</f>
        <v>1.6081814700000001</v>
      </c>
      <c r="R53" s="585">
        <f>SUM(Q53:Q53)</f>
        <v>1.6081814700000001</v>
      </c>
      <c r="S53" s="1137"/>
      <c r="T53" s="1133"/>
    </row>
    <row r="54" spans="1:20" ht="10.5" customHeight="1">
      <c r="A54" s="132"/>
      <c r="B54" s="133"/>
      <c r="C54" s="529"/>
      <c r="D54" s="134"/>
      <c r="E54" s="135"/>
      <c r="F54" s="136"/>
      <c r="G54" s="137"/>
      <c r="H54" s="136"/>
      <c r="I54" s="138"/>
      <c r="J54" s="137"/>
      <c r="K54" s="139"/>
      <c r="L54" s="440"/>
      <c r="M54" s="140"/>
      <c r="N54" s="141"/>
      <c r="O54" s="141"/>
      <c r="P54" s="136"/>
      <c r="Q54" s="142"/>
      <c r="R54" s="143"/>
      <c r="S54" s="143"/>
      <c r="T54" s="144"/>
    </row>
    <row r="55" spans="1:20" ht="26.25" customHeight="1">
      <c r="A55" s="596">
        <f>A52+1</f>
        <v>10</v>
      </c>
      <c r="B55" s="1152" t="s">
        <v>134</v>
      </c>
      <c r="C55" s="1131" t="s">
        <v>147</v>
      </c>
      <c r="D55" s="602" t="s">
        <v>110</v>
      </c>
      <c r="E55" s="603">
        <v>33</v>
      </c>
      <c r="F55" s="110"/>
      <c r="G55" s="111">
        <f>12.5/100</f>
        <v>0.125</v>
      </c>
      <c r="H55" s="110"/>
      <c r="I55" s="112"/>
      <c r="J55" s="111">
        <f>0.02/100</f>
        <v>2.0000000000000001E-4</v>
      </c>
      <c r="K55" s="113"/>
      <c r="L55" s="437"/>
      <c r="M55" s="114"/>
      <c r="N55" s="115"/>
      <c r="O55" s="115"/>
      <c r="P55" s="110"/>
      <c r="Q55" s="116"/>
      <c r="R55" s="117">
        <f>G56+J56</f>
        <v>0.30401883800000001</v>
      </c>
      <c r="S55" s="1136">
        <f>R55+R56</f>
        <v>1.7187348680000001</v>
      </c>
      <c r="T55" s="1138">
        <f>E55*S55</f>
        <v>56.718250644000001</v>
      </c>
    </row>
    <row r="56" spans="1:20" ht="12.75" customHeight="1">
      <c r="A56" s="598"/>
      <c r="B56" s="1143"/>
      <c r="C56" s="871"/>
      <c r="D56" s="604"/>
      <c r="E56" s="605"/>
      <c r="F56" s="120"/>
      <c r="G56" s="111">
        <f>G55*$J$19/1000</f>
        <v>0.30342750000000002</v>
      </c>
      <c r="H56" s="120"/>
      <c r="I56" s="121"/>
      <c r="J56" s="111">
        <f>J55*$Q$19/1000</f>
        <v>5.9133800000000006E-4</v>
      </c>
      <c r="K56" s="122"/>
      <c r="L56" s="1170" t="s">
        <v>148</v>
      </c>
      <c r="M56" s="225" t="s">
        <v>110</v>
      </c>
      <c r="N56" s="226">
        <v>1</v>
      </c>
      <c r="O56" s="227">
        <f>E55*N56</f>
        <v>33</v>
      </c>
      <c r="P56" s="100">
        <v>1.17</v>
      </c>
      <c r="Q56" s="219">
        <f>N56*P56*$N$17</f>
        <v>1.4147160300000001</v>
      </c>
      <c r="R56" s="585">
        <f>SUM(Q56:Q56)</f>
        <v>1.4147160300000001</v>
      </c>
      <c r="S56" s="1137"/>
      <c r="T56" s="1133"/>
    </row>
    <row r="57" spans="1:20" ht="12.75" customHeight="1">
      <c r="A57" s="598"/>
      <c r="C57" s="871"/>
      <c r="D57" s="604"/>
      <c r="E57" s="605"/>
      <c r="F57" s="120"/>
      <c r="G57" s="127"/>
      <c r="H57" s="120"/>
      <c r="I57" s="121"/>
      <c r="J57" s="127"/>
      <c r="K57" s="122"/>
      <c r="L57" s="1171"/>
      <c r="M57" s="228"/>
      <c r="N57" s="229"/>
      <c r="O57" s="229"/>
      <c r="P57" s="230"/>
      <c r="Q57" s="231"/>
      <c r="R57" s="585"/>
      <c r="S57" s="585"/>
      <c r="T57" s="131"/>
    </row>
    <row r="58" spans="1:20" ht="2.25" customHeight="1">
      <c r="A58" s="598"/>
      <c r="C58" s="871"/>
      <c r="D58" s="604"/>
      <c r="E58" s="605"/>
      <c r="F58" s="120"/>
      <c r="G58" s="127"/>
      <c r="H58" s="120"/>
      <c r="I58" s="121"/>
      <c r="J58" s="127"/>
      <c r="K58" s="122"/>
      <c r="M58" s="128"/>
      <c r="N58" s="129"/>
      <c r="O58" s="129"/>
      <c r="P58" s="120"/>
      <c r="Q58" s="130"/>
      <c r="R58" s="585"/>
      <c r="S58" s="585"/>
      <c r="T58" s="131"/>
    </row>
    <row r="59" spans="1:20" ht="12.75" customHeight="1">
      <c r="A59" s="132"/>
      <c r="B59" s="133"/>
      <c r="C59" s="529"/>
      <c r="D59" s="134"/>
      <c r="E59" s="135"/>
      <c r="F59" s="136"/>
      <c r="G59" s="137"/>
      <c r="H59" s="136"/>
      <c r="I59" s="138"/>
      <c r="J59" s="137"/>
      <c r="K59" s="139"/>
      <c r="L59" s="440"/>
      <c r="M59" s="140"/>
      <c r="N59" s="141"/>
      <c r="O59" s="141"/>
      <c r="P59" s="136"/>
      <c r="Q59" s="142"/>
      <c r="R59" s="143"/>
      <c r="S59" s="143"/>
      <c r="T59" s="144"/>
    </row>
    <row r="60" spans="1:20" ht="26.25" customHeight="1">
      <c r="A60" s="596">
        <f>A55+1</f>
        <v>11</v>
      </c>
      <c r="B60" s="1152" t="s">
        <v>134</v>
      </c>
      <c r="C60" s="1131" t="s">
        <v>147</v>
      </c>
      <c r="D60" s="602" t="s">
        <v>110</v>
      </c>
      <c r="E60" s="603">
        <v>6</v>
      </c>
      <c r="F60" s="110"/>
      <c r="G60" s="111">
        <f>12.5/100</f>
        <v>0.125</v>
      </c>
      <c r="H60" s="110"/>
      <c r="I60" s="112"/>
      <c r="J60" s="111">
        <f>0.02/100</f>
        <v>2.0000000000000001E-4</v>
      </c>
      <c r="K60" s="113"/>
      <c r="L60" s="437"/>
      <c r="M60" s="114"/>
      <c r="N60" s="115"/>
      <c r="O60" s="115"/>
      <c r="P60" s="110"/>
      <c r="Q60" s="116"/>
      <c r="R60" s="117">
        <f>G61+J61</f>
        <v>0.30401883800000001</v>
      </c>
      <c r="S60" s="1136">
        <f>R60+R61</f>
        <v>1.7187348680000001</v>
      </c>
      <c r="T60" s="1138">
        <f>E60*S60</f>
        <v>10.312409208</v>
      </c>
    </row>
    <row r="61" spans="1:20" ht="12.75" customHeight="1">
      <c r="A61" s="598"/>
      <c r="B61" s="1143"/>
      <c r="C61" s="871"/>
      <c r="D61" s="604"/>
      <c r="E61" s="605"/>
      <c r="F61" s="120"/>
      <c r="G61" s="111">
        <f>G60*$J$19/1000</f>
        <v>0.30342750000000002</v>
      </c>
      <c r="H61" s="120"/>
      <c r="I61" s="121"/>
      <c r="J61" s="111">
        <f>J60*$Q$19/1000</f>
        <v>5.9133800000000006E-4</v>
      </c>
      <c r="K61" s="122"/>
      <c r="L61" s="1170" t="s">
        <v>148</v>
      </c>
      <c r="M61" s="225" t="s">
        <v>110</v>
      </c>
      <c r="N61" s="226">
        <v>1</v>
      </c>
      <c r="O61" s="227">
        <f>E60*N61</f>
        <v>6</v>
      </c>
      <c r="P61" s="100">
        <v>1.17</v>
      </c>
      <c r="Q61" s="219">
        <f>N61*P61*$N$17</f>
        <v>1.4147160300000001</v>
      </c>
      <c r="R61" s="585">
        <f>SUM(Q61:Q61)</f>
        <v>1.4147160300000001</v>
      </c>
      <c r="S61" s="1137"/>
      <c r="T61" s="1133"/>
    </row>
    <row r="62" spans="1:20" ht="12.75" customHeight="1">
      <c r="A62" s="598"/>
      <c r="C62" s="871"/>
      <c r="D62" s="604"/>
      <c r="E62" s="605"/>
      <c r="F62" s="120"/>
      <c r="G62" s="127"/>
      <c r="H62" s="120"/>
      <c r="I62" s="121"/>
      <c r="J62" s="127"/>
      <c r="K62" s="122"/>
      <c r="L62" s="1171"/>
      <c r="M62" s="228"/>
      <c r="N62" s="229"/>
      <c r="O62" s="229"/>
      <c r="P62" s="230"/>
      <c r="Q62" s="231"/>
      <c r="R62" s="585"/>
      <c r="S62" s="585"/>
      <c r="T62" s="131"/>
    </row>
    <row r="63" spans="1:20" ht="4.5" customHeight="1">
      <c r="A63" s="598"/>
      <c r="C63" s="871"/>
      <c r="D63" s="604"/>
      <c r="E63" s="605"/>
      <c r="F63" s="120"/>
      <c r="G63" s="127"/>
      <c r="H63" s="120"/>
      <c r="I63" s="121"/>
      <c r="J63" s="127"/>
      <c r="K63" s="122"/>
      <c r="M63" s="128"/>
      <c r="N63" s="129"/>
      <c r="O63" s="129"/>
      <c r="P63" s="120"/>
      <c r="Q63" s="130"/>
      <c r="R63" s="585"/>
      <c r="S63" s="585"/>
      <c r="T63" s="131"/>
    </row>
    <row r="64" spans="1:20" ht="5.25" customHeight="1">
      <c r="A64" s="132"/>
      <c r="B64" s="133"/>
      <c r="C64" s="529"/>
      <c r="D64" s="134"/>
      <c r="E64" s="135"/>
      <c r="F64" s="136"/>
      <c r="G64" s="137"/>
      <c r="H64" s="136"/>
      <c r="I64" s="138"/>
      <c r="J64" s="137"/>
      <c r="K64" s="139"/>
      <c r="L64" s="440"/>
      <c r="M64" s="140"/>
      <c r="N64" s="141"/>
      <c r="O64" s="141"/>
      <c r="P64" s="136"/>
      <c r="Q64" s="142"/>
      <c r="R64" s="143"/>
      <c r="S64" s="143"/>
      <c r="T64" s="144"/>
    </row>
    <row r="65" spans="1:24" ht="18.75" customHeight="1">
      <c r="A65" s="596">
        <f>A60+1</f>
        <v>12</v>
      </c>
      <c r="B65" s="1150" t="s">
        <v>87</v>
      </c>
      <c r="C65" s="1131" t="s">
        <v>149</v>
      </c>
      <c r="D65" s="602" t="s">
        <v>110</v>
      </c>
      <c r="E65" s="603">
        <v>20</v>
      </c>
      <c r="F65" s="110"/>
      <c r="G65" s="111"/>
      <c r="H65" s="110"/>
      <c r="I65" s="112"/>
      <c r="J65" s="111"/>
      <c r="K65" s="113"/>
      <c r="L65" s="437"/>
      <c r="M65" s="114"/>
      <c r="N65" s="115"/>
      <c r="O65" s="115"/>
      <c r="P65" s="110"/>
      <c r="Q65" s="116"/>
      <c r="R65" s="117">
        <f>G66+J66</f>
        <v>0</v>
      </c>
      <c r="S65" s="1136">
        <f>R65+R66</f>
        <v>0.20555703000000003</v>
      </c>
      <c r="T65" s="1138">
        <f>E65*S65</f>
        <v>4.1111406000000006</v>
      </c>
    </row>
    <row r="66" spans="1:24" ht="21" customHeight="1">
      <c r="A66" s="598"/>
      <c r="B66" s="1143"/>
      <c r="C66" s="871"/>
      <c r="D66" s="604"/>
      <c r="E66" s="605"/>
      <c r="F66" s="120"/>
      <c r="G66" s="111">
        <f>G65*$J$19/1000</f>
        <v>0</v>
      </c>
      <c r="H66" s="120"/>
      <c r="I66" s="121"/>
      <c r="J66" s="111">
        <f>J65*$Q$19/1000</f>
        <v>0</v>
      </c>
      <c r="K66" s="122"/>
      <c r="L66" s="333" t="s">
        <v>188</v>
      </c>
      <c r="M66" s="123" t="s">
        <v>110</v>
      </c>
      <c r="N66" s="124">
        <v>1</v>
      </c>
      <c r="O66" s="125">
        <f>E65*N66</f>
        <v>20</v>
      </c>
      <c r="P66" s="126">
        <v>0.17</v>
      </c>
      <c r="Q66" s="224">
        <f>N66*P66*$N$17</f>
        <v>0.20555703000000003</v>
      </c>
      <c r="R66" s="585">
        <f>SUM(Q66:Q66)</f>
        <v>0.20555703000000003</v>
      </c>
      <c r="S66" s="1137"/>
      <c r="T66" s="1133"/>
    </row>
    <row r="67" spans="1:24" ht="21.75" customHeight="1">
      <c r="A67" s="598"/>
      <c r="C67" s="871"/>
      <c r="D67" s="604"/>
      <c r="E67" s="605"/>
      <c r="F67" s="120"/>
      <c r="G67" s="127"/>
      <c r="H67" s="120"/>
      <c r="I67" s="121"/>
      <c r="J67" s="127"/>
      <c r="K67" s="122"/>
      <c r="M67" s="128"/>
      <c r="N67" s="129"/>
      <c r="O67" s="129"/>
      <c r="P67" s="120"/>
      <c r="Q67" s="130"/>
      <c r="R67" s="585"/>
      <c r="S67" s="585"/>
      <c r="T67" s="131"/>
    </row>
    <row r="68" spans="1:24" ht="10.5" customHeight="1">
      <c r="A68" s="132"/>
      <c r="B68" s="133"/>
      <c r="C68" s="529"/>
      <c r="D68" s="134"/>
      <c r="E68" s="135"/>
      <c r="F68" s="136"/>
      <c r="G68" s="137"/>
      <c r="H68" s="136"/>
      <c r="I68" s="138"/>
      <c r="J68" s="137"/>
      <c r="K68" s="139"/>
      <c r="L68" s="440"/>
      <c r="M68" s="140"/>
      <c r="N68" s="141"/>
      <c r="O68" s="141"/>
      <c r="P68" s="136"/>
      <c r="Q68" s="142"/>
      <c r="R68" s="143"/>
      <c r="S68" s="143"/>
      <c r="T68" s="144"/>
    </row>
    <row r="69" spans="1:24" ht="18.75" customHeight="1">
      <c r="A69" s="596">
        <f>A65+1</f>
        <v>13</v>
      </c>
      <c r="B69" s="1150" t="s">
        <v>87</v>
      </c>
      <c r="C69" s="1131" t="s">
        <v>117</v>
      </c>
      <c r="D69" s="602" t="s">
        <v>110</v>
      </c>
      <c r="E69" s="603">
        <v>37</v>
      </c>
      <c r="F69" s="110"/>
      <c r="G69" s="111"/>
      <c r="H69" s="110"/>
      <c r="I69" s="112"/>
      <c r="J69" s="111"/>
      <c r="K69" s="113"/>
      <c r="L69" s="437"/>
      <c r="M69" s="114"/>
      <c r="N69" s="115"/>
      <c r="O69" s="115"/>
      <c r="P69" s="110"/>
      <c r="Q69" s="116"/>
      <c r="R69" s="117">
        <f>G70+J70</f>
        <v>0</v>
      </c>
      <c r="S69" s="1136">
        <f>R69+R70</f>
        <v>0.15719067</v>
      </c>
      <c r="T69" s="1138">
        <f>E69*S69</f>
        <v>5.8160547899999999</v>
      </c>
    </row>
    <row r="70" spans="1:24" ht="40.5" customHeight="1">
      <c r="A70" s="598"/>
      <c r="B70" s="1143"/>
      <c r="C70" s="871"/>
      <c r="D70" s="604"/>
      <c r="E70" s="605"/>
      <c r="F70" s="120"/>
      <c r="G70" s="111">
        <f>G69*$J$19/1000</f>
        <v>0</v>
      </c>
      <c r="H70" s="120"/>
      <c r="I70" s="121"/>
      <c r="J70" s="111">
        <f>J69*$Q$19/1000</f>
        <v>0</v>
      </c>
      <c r="K70" s="122"/>
      <c r="L70" s="333" t="s">
        <v>118</v>
      </c>
      <c r="M70" s="123" t="s">
        <v>110</v>
      </c>
      <c r="N70" s="124">
        <v>1</v>
      </c>
      <c r="O70" s="125">
        <f>E69*N70</f>
        <v>37</v>
      </c>
      <c r="P70" s="126">
        <v>0.13</v>
      </c>
      <c r="Q70" s="224">
        <f>N70*P70*$N$17</f>
        <v>0.15719067</v>
      </c>
      <c r="R70" s="585">
        <f>SUM(Q70:Q70)</f>
        <v>0.15719067</v>
      </c>
      <c r="S70" s="1137"/>
      <c r="T70" s="1133"/>
    </row>
    <row r="71" spans="1:24" ht="23.25" customHeight="1">
      <c r="A71" s="132"/>
      <c r="B71" s="133"/>
      <c r="C71" s="529"/>
      <c r="D71" s="134"/>
      <c r="E71" s="135"/>
      <c r="F71" s="136"/>
      <c r="G71" s="137"/>
      <c r="H71" s="136"/>
      <c r="I71" s="138"/>
      <c r="J71" s="137"/>
      <c r="K71" s="139"/>
      <c r="L71" s="440"/>
      <c r="M71" s="140"/>
      <c r="N71" s="141"/>
      <c r="O71" s="141"/>
      <c r="P71" s="136"/>
      <c r="Q71" s="142"/>
      <c r="R71" s="143"/>
      <c r="S71" s="143"/>
      <c r="T71" s="144"/>
    </row>
    <row r="72" spans="1:24" s="215" customFormat="1" ht="12.75" customHeight="1">
      <c r="A72" s="606">
        <f>A65+1</f>
        <v>13</v>
      </c>
      <c r="B72" s="1148" t="s">
        <v>136</v>
      </c>
      <c r="C72" s="1151" t="s">
        <v>127</v>
      </c>
      <c r="D72" s="607" t="s">
        <v>93</v>
      </c>
      <c r="E72" s="608">
        <v>83</v>
      </c>
      <c r="F72" s="85"/>
      <c r="G72" s="86">
        <f>6.24/100</f>
        <v>6.2400000000000004E-2</v>
      </c>
      <c r="H72" s="85"/>
      <c r="I72" s="87"/>
      <c r="J72" s="86">
        <f>0.27/100</f>
        <v>2.7000000000000001E-3</v>
      </c>
      <c r="K72" s="88"/>
      <c r="L72" s="441"/>
      <c r="M72" s="89"/>
      <c r="N72" s="90"/>
      <c r="O72" s="91"/>
      <c r="P72" s="92"/>
      <c r="Q72" s="93"/>
      <c r="R72" s="79">
        <f>G73+J73</f>
        <v>0.15945407100000003</v>
      </c>
      <c r="S72" s="505">
        <f>R72+R73</f>
        <v>1.0351270188000001</v>
      </c>
      <c r="T72" s="507">
        <f>E72*S72</f>
        <v>85.915542560400013</v>
      </c>
      <c r="V72" s="216"/>
      <c r="W72" s="216"/>
      <c r="X72" s="216"/>
    </row>
    <row r="73" spans="1:24" s="215" customFormat="1" ht="36.75" customHeight="1">
      <c r="A73" s="609"/>
      <c r="B73" s="1149"/>
      <c r="C73" s="862"/>
      <c r="D73" s="610"/>
      <c r="E73" s="611"/>
      <c r="F73" s="94"/>
      <c r="G73" s="95">
        <f>G72*$J$19/1000</f>
        <v>0.15147100800000002</v>
      </c>
      <c r="H73" s="96"/>
      <c r="I73" s="97"/>
      <c r="J73" s="95">
        <f>J72*$Q$19/1000</f>
        <v>7.9830630000000003E-3</v>
      </c>
      <c r="K73" s="98"/>
      <c r="L73" s="1146" t="s">
        <v>119</v>
      </c>
      <c r="M73" s="99" t="s">
        <v>93</v>
      </c>
      <c r="N73" s="100">
        <v>1.02</v>
      </c>
      <c r="O73" s="101">
        <f>E72*N73</f>
        <v>84.66</v>
      </c>
      <c r="P73" s="100">
        <v>0.71</v>
      </c>
      <c r="Q73" s="219">
        <f>N73*P73*$N$17</f>
        <v>0.87567294780000005</v>
      </c>
      <c r="R73" s="504">
        <f>SUM(Q73:Q73)</f>
        <v>0.87567294780000005</v>
      </c>
      <c r="S73" s="506"/>
      <c r="T73" s="82"/>
      <c r="V73" s="216"/>
      <c r="W73" s="216"/>
      <c r="X73" s="216"/>
    </row>
    <row r="74" spans="1:24" s="215" customFormat="1" ht="9.75" customHeight="1">
      <c r="A74" s="612"/>
      <c r="B74" s="613"/>
      <c r="C74" s="614"/>
      <c r="D74" s="615"/>
      <c r="E74" s="616"/>
      <c r="F74" s="102"/>
      <c r="G74" s="103"/>
      <c r="H74" s="102"/>
      <c r="I74" s="104"/>
      <c r="J74" s="103"/>
      <c r="K74" s="105"/>
      <c r="L74" s="1147"/>
      <c r="M74" s="106"/>
      <c r="N74" s="107"/>
      <c r="O74" s="107"/>
      <c r="P74" s="107"/>
      <c r="Q74" s="108"/>
      <c r="R74" s="83"/>
      <c r="S74" s="83"/>
      <c r="T74" s="109"/>
      <c r="V74" s="216"/>
      <c r="W74" s="216"/>
      <c r="X74" s="216"/>
    </row>
    <row r="75" spans="1:24" s="215" customFormat="1" ht="12.75" customHeight="1">
      <c r="A75" s="606">
        <f>A72+1</f>
        <v>14</v>
      </c>
      <c r="B75" s="1148" t="s">
        <v>136</v>
      </c>
      <c r="C75" s="1151" t="s">
        <v>170</v>
      </c>
      <c r="D75" s="607" t="s">
        <v>93</v>
      </c>
      <c r="E75" s="608">
        <v>48</v>
      </c>
      <c r="F75" s="85"/>
      <c r="G75" s="86">
        <f>6.24/100</f>
        <v>6.2400000000000004E-2</v>
      </c>
      <c r="H75" s="85"/>
      <c r="I75" s="87"/>
      <c r="J75" s="86">
        <f>0.27/100</f>
        <v>2.7000000000000001E-3</v>
      </c>
      <c r="K75" s="88"/>
      <c r="L75" s="441"/>
      <c r="M75" s="89"/>
      <c r="N75" s="90"/>
      <c r="O75" s="91"/>
      <c r="P75" s="92"/>
      <c r="Q75" s="93"/>
      <c r="R75" s="79">
        <f>G76+J76</f>
        <v>0.15945407100000003</v>
      </c>
      <c r="S75" s="505">
        <f>R75+R76</f>
        <v>0.65279094300000007</v>
      </c>
      <c r="T75" s="507">
        <f>E75*S75</f>
        <v>31.333965264000003</v>
      </c>
      <c r="V75" s="216"/>
      <c r="W75" s="216"/>
      <c r="X75" s="216"/>
    </row>
    <row r="76" spans="1:24" s="215" customFormat="1" ht="36.75" customHeight="1">
      <c r="A76" s="609"/>
      <c r="B76" s="1149"/>
      <c r="C76" s="862"/>
      <c r="D76" s="610"/>
      <c r="E76" s="611"/>
      <c r="F76" s="94"/>
      <c r="G76" s="95">
        <f>G75*$J$19/1000</f>
        <v>0.15147100800000002</v>
      </c>
      <c r="H76" s="96"/>
      <c r="I76" s="97"/>
      <c r="J76" s="95">
        <f>J75*$Q$19/1000</f>
        <v>7.9830630000000003E-3</v>
      </c>
      <c r="K76" s="98"/>
      <c r="L76" s="1146" t="s">
        <v>171</v>
      </c>
      <c r="M76" s="99" t="s">
        <v>93</v>
      </c>
      <c r="N76" s="100">
        <v>1.02</v>
      </c>
      <c r="O76" s="101">
        <f>E75*N76</f>
        <v>48.96</v>
      </c>
      <c r="P76" s="100">
        <v>0.4</v>
      </c>
      <c r="Q76" s="219">
        <f>N76*P76*$N$17</f>
        <v>0.49333687200000009</v>
      </c>
      <c r="R76" s="504">
        <f>SUM(Q76:Q76)</f>
        <v>0.49333687200000009</v>
      </c>
      <c r="S76" s="506"/>
      <c r="T76" s="82"/>
      <c r="V76" s="216"/>
      <c r="W76" s="216"/>
      <c r="X76" s="216"/>
    </row>
    <row r="77" spans="1:24" s="215" customFormat="1" ht="4.5" customHeight="1">
      <c r="A77" s="612"/>
      <c r="B77" s="613"/>
      <c r="C77" s="614"/>
      <c r="D77" s="615"/>
      <c r="E77" s="616"/>
      <c r="F77" s="102"/>
      <c r="G77" s="103"/>
      <c r="H77" s="102"/>
      <c r="I77" s="104"/>
      <c r="J77" s="103"/>
      <c r="K77" s="105"/>
      <c r="L77" s="1147"/>
      <c r="M77" s="106"/>
      <c r="N77" s="107"/>
      <c r="O77" s="107"/>
      <c r="P77" s="107"/>
      <c r="Q77" s="108"/>
      <c r="R77" s="83"/>
      <c r="S77" s="83"/>
      <c r="T77" s="109"/>
      <c r="V77" s="216"/>
      <c r="W77" s="216"/>
      <c r="X77" s="216"/>
    </row>
    <row r="78" spans="1:24" s="80" customFormat="1" ht="12.75" customHeight="1">
      <c r="A78" s="606">
        <f>A75+1</f>
        <v>15</v>
      </c>
      <c r="B78" s="1148" t="s">
        <v>120</v>
      </c>
      <c r="C78" s="1151" t="s">
        <v>172</v>
      </c>
      <c r="D78" s="607" t="s">
        <v>93</v>
      </c>
      <c r="E78" s="608">
        <v>52.5</v>
      </c>
      <c r="F78" s="85"/>
      <c r="G78" s="86">
        <f>2.9/100</f>
        <v>2.8999999999999998E-2</v>
      </c>
      <c r="H78" s="85"/>
      <c r="I78" s="87"/>
      <c r="J78" s="86">
        <f>2.85/100</f>
        <v>2.8500000000000001E-2</v>
      </c>
      <c r="K78" s="88"/>
      <c r="L78" s="441"/>
      <c r="M78" s="89"/>
      <c r="N78" s="90"/>
      <c r="O78" s="91"/>
      <c r="P78" s="92"/>
      <c r="Q78" s="93"/>
      <c r="R78" s="79">
        <f>G79+J79</f>
        <v>0.15466084499999999</v>
      </c>
      <c r="S78" s="505">
        <f>R78+R79</f>
        <v>0.51233007720000001</v>
      </c>
      <c r="T78" s="507">
        <f>E78*S78</f>
        <v>26.897329053</v>
      </c>
      <c r="V78" s="81"/>
      <c r="W78" s="81"/>
      <c r="X78" s="81"/>
    </row>
    <row r="79" spans="1:24" s="80" customFormat="1" ht="36.75" customHeight="1">
      <c r="A79" s="609"/>
      <c r="B79" s="1149"/>
      <c r="C79" s="862"/>
      <c r="D79" s="610"/>
      <c r="E79" s="611"/>
      <c r="F79" s="94"/>
      <c r="G79" s="95">
        <f>G78*$J$19/1000</f>
        <v>7.0395180000000002E-2</v>
      </c>
      <c r="H79" s="96"/>
      <c r="I79" s="97"/>
      <c r="J79" s="95">
        <f>J78*$Q$19/1000</f>
        <v>8.4265665000000003E-2</v>
      </c>
      <c r="K79" s="98"/>
      <c r="L79" s="1146" t="s">
        <v>173</v>
      </c>
      <c r="M79" s="99" t="s">
        <v>93</v>
      </c>
      <c r="N79" s="100">
        <v>1.02</v>
      </c>
      <c r="O79" s="101">
        <f>E78*N79</f>
        <v>53.550000000000004</v>
      </c>
      <c r="P79" s="100">
        <v>0.28999999999999998</v>
      </c>
      <c r="Q79" s="219">
        <f>N79*P79*$N$17</f>
        <v>0.35766923220000002</v>
      </c>
      <c r="R79" s="504">
        <f>SUM(Q79:Q79)</f>
        <v>0.35766923220000002</v>
      </c>
      <c r="S79" s="506"/>
      <c r="T79" s="82"/>
      <c r="V79" s="81"/>
      <c r="W79" s="81"/>
      <c r="X79" s="81"/>
    </row>
    <row r="80" spans="1:24" s="80" customFormat="1" ht="2.25" customHeight="1">
      <c r="A80" s="612"/>
      <c r="B80" s="613"/>
      <c r="C80" s="614"/>
      <c r="D80" s="615"/>
      <c r="E80" s="616"/>
      <c r="F80" s="102"/>
      <c r="G80" s="103"/>
      <c r="H80" s="102"/>
      <c r="I80" s="104"/>
      <c r="J80" s="103"/>
      <c r="K80" s="105"/>
      <c r="L80" s="1147"/>
      <c r="M80" s="106"/>
      <c r="N80" s="107"/>
      <c r="O80" s="107"/>
      <c r="P80" s="107"/>
      <c r="Q80" s="108"/>
      <c r="R80" s="83"/>
      <c r="S80" s="83"/>
      <c r="T80" s="109"/>
      <c r="V80" s="81"/>
      <c r="W80" s="81"/>
      <c r="X80" s="81"/>
    </row>
    <row r="81" spans="1:24" s="80" customFormat="1" ht="12.75" customHeight="1">
      <c r="A81" s="606">
        <f>A78+1</f>
        <v>16</v>
      </c>
      <c r="B81" s="1148" t="s">
        <v>87</v>
      </c>
      <c r="C81" s="1151" t="s">
        <v>195</v>
      </c>
      <c r="D81" s="607" t="s">
        <v>110</v>
      </c>
      <c r="E81" s="608">
        <v>6</v>
      </c>
      <c r="F81" s="85"/>
      <c r="G81" s="86"/>
      <c r="H81" s="85"/>
      <c r="I81" s="87"/>
      <c r="J81" s="86"/>
      <c r="K81" s="88"/>
      <c r="L81" s="441"/>
      <c r="M81" s="89"/>
      <c r="N81" s="90"/>
      <c r="O81" s="91"/>
      <c r="P81" s="92"/>
      <c r="Q81" s="93"/>
      <c r="R81" s="79">
        <f>G82+J82</f>
        <v>0</v>
      </c>
      <c r="S81" s="505">
        <f>R81+R82</f>
        <v>30.228975000000002</v>
      </c>
      <c r="T81" s="507">
        <f>E81*S81</f>
        <v>181.37385</v>
      </c>
      <c r="V81" s="81"/>
      <c r="W81" s="81"/>
      <c r="X81" s="81"/>
    </row>
    <row r="82" spans="1:24" s="80" customFormat="1" ht="36.75" customHeight="1">
      <c r="A82" s="609"/>
      <c r="B82" s="1149"/>
      <c r="C82" s="862"/>
      <c r="D82" s="610"/>
      <c r="E82" s="611"/>
      <c r="F82" s="94"/>
      <c r="G82" s="95">
        <f>G81*$J$19/1000</f>
        <v>0</v>
      </c>
      <c r="H82" s="96"/>
      <c r="I82" s="97"/>
      <c r="J82" s="95">
        <f>J81*$Q$19/1000</f>
        <v>0</v>
      </c>
      <c r="K82" s="98"/>
      <c r="L82" s="1146" t="s">
        <v>196</v>
      </c>
      <c r="M82" s="99" t="s">
        <v>110</v>
      </c>
      <c r="N82" s="100">
        <v>1</v>
      </c>
      <c r="O82" s="101">
        <f>E81*N82</f>
        <v>6</v>
      </c>
      <c r="P82" s="100">
        <v>25</v>
      </c>
      <c r="Q82" s="219">
        <f>N82*P82*$N$17</f>
        <v>30.228975000000002</v>
      </c>
      <c r="R82" s="504">
        <f>SUM(Q82:Q82)</f>
        <v>30.228975000000002</v>
      </c>
      <c r="S82" s="506"/>
      <c r="T82" s="82"/>
      <c r="V82" s="81"/>
      <c r="W82" s="81"/>
      <c r="X82" s="81"/>
    </row>
    <row r="83" spans="1:24" s="80" customFormat="1" ht="0.75" customHeight="1">
      <c r="A83" s="612"/>
      <c r="B83" s="613"/>
      <c r="C83" s="614"/>
      <c r="D83" s="615"/>
      <c r="E83" s="616"/>
      <c r="F83" s="102"/>
      <c r="G83" s="103"/>
      <c r="H83" s="102"/>
      <c r="I83" s="104"/>
      <c r="J83" s="103"/>
      <c r="K83" s="105"/>
      <c r="L83" s="1147"/>
      <c r="M83" s="106"/>
      <c r="N83" s="107"/>
      <c r="O83" s="107"/>
      <c r="P83" s="107"/>
      <c r="Q83" s="108"/>
      <c r="R83" s="83"/>
      <c r="S83" s="83"/>
      <c r="T83" s="109"/>
      <c r="V83" s="81"/>
      <c r="W83" s="81"/>
      <c r="X83" s="81"/>
    </row>
    <row r="84" spans="1:24" s="53" customFormat="1" ht="12.75" customHeight="1">
      <c r="A84" s="646">
        <f>A81+1</f>
        <v>17</v>
      </c>
      <c r="B84" s="647" t="s">
        <v>197</v>
      </c>
      <c r="C84" s="865" t="s">
        <v>198</v>
      </c>
      <c r="D84" s="648" t="s">
        <v>110</v>
      </c>
      <c r="E84" s="649">
        <v>6</v>
      </c>
      <c r="F84" s="590"/>
      <c r="G84" s="503">
        <f>20.9/100</f>
        <v>0.20899999999999999</v>
      </c>
      <c r="H84" s="590"/>
      <c r="I84" s="591"/>
      <c r="J84" s="503">
        <f>17.4/100</f>
        <v>0.17399999999999999</v>
      </c>
      <c r="K84" s="650"/>
      <c r="L84" s="651"/>
      <c r="M84" s="652"/>
      <c r="N84" s="653"/>
      <c r="O84" s="654"/>
      <c r="P84" s="655"/>
      <c r="Q84" s="656"/>
      <c r="R84" s="657">
        <f>G85+J85</f>
        <v>1.0217948400000001</v>
      </c>
      <c r="S84" s="649">
        <f>R84+R85</f>
        <v>1.0217948400000001</v>
      </c>
      <c r="T84" s="658">
        <f>E84*S84</f>
        <v>6.1307690400000006</v>
      </c>
      <c r="V84" s="659"/>
      <c r="W84" s="659"/>
      <c r="X84" s="659"/>
    </row>
    <row r="85" spans="1:24" s="53" customFormat="1" ht="12.75" customHeight="1">
      <c r="A85" s="54"/>
      <c r="B85" s="628" t="s">
        <v>199</v>
      </c>
      <c r="C85" s="866"/>
      <c r="D85" s="75"/>
      <c r="E85" s="643"/>
      <c r="F85" s="55"/>
      <c r="G85" s="660">
        <f>G84*$J$19/1000</f>
        <v>0.50733077999999998</v>
      </c>
      <c r="H85" s="96"/>
      <c r="I85" s="97"/>
      <c r="J85" s="660">
        <f>J84*$Q$19/1000</f>
        <v>0.51446406</v>
      </c>
      <c r="K85" s="56"/>
      <c r="L85" s="661"/>
      <c r="M85" s="76"/>
      <c r="N85" s="77"/>
      <c r="O85" s="151"/>
      <c r="P85" s="55"/>
      <c r="Q85" s="78"/>
      <c r="R85" s="643"/>
      <c r="S85" s="643"/>
      <c r="T85" s="65"/>
      <c r="V85" s="659"/>
      <c r="W85" s="659"/>
      <c r="X85" s="659"/>
    </row>
    <row r="86" spans="1:24" s="53" customFormat="1" ht="5.25" customHeight="1">
      <c r="A86" s="54"/>
      <c r="C86" s="866"/>
      <c r="D86" s="75"/>
      <c r="E86" s="643"/>
      <c r="F86" s="55"/>
      <c r="G86" s="62"/>
      <c r="H86" s="55"/>
      <c r="I86" s="63"/>
      <c r="J86" s="62"/>
      <c r="K86" s="56"/>
      <c r="L86" s="661"/>
      <c r="M86" s="76"/>
      <c r="N86" s="77"/>
      <c r="O86" s="151"/>
      <c r="P86" s="55"/>
      <c r="Q86" s="78"/>
      <c r="R86" s="643"/>
      <c r="S86" s="643"/>
      <c r="T86" s="65"/>
      <c r="V86" s="659"/>
      <c r="W86" s="659"/>
      <c r="X86" s="659"/>
    </row>
    <row r="87" spans="1:24" s="53" customFormat="1" ht="5.25" customHeight="1">
      <c r="A87" s="662"/>
      <c r="B87" s="67"/>
      <c r="C87" s="663"/>
      <c r="D87" s="68"/>
      <c r="E87" s="69"/>
      <c r="F87" s="70"/>
      <c r="G87" s="71"/>
      <c r="H87" s="70"/>
      <c r="I87" s="72"/>
      <c r="J87" s="71"/>
      <c r="K87" s="664"/>
      <c r="L87" s="665"/>
      <c r="M87" s="666"/>
      <c r="N87" s="667"/>
      <c r="O87" s="668"/>
      <c r="P87" s="70"/>
      <c r="Q87" s="669"/>
      <c r="R87" s="69"/>
      <c r="S87" s="69"/>
      <c r="T87" s="670"/>
      <c r="V87" s="659"/>
      <c r="W87" s="659"/>
      <c r="X87" s="659"/>
    </row>
    <row r="88" spans="1:24" s="232" customFormat="1" ht="12.75" customHeight="1">
      <c r="A88" s="442"/>
      <c r="B88" s="443"/>
      <c r="C88" s="444" t="s">
        <v>116</v>
      </c>
      <c r="D88" s="445"/>
      <c r="E88" s="446"/>
      <c r="F88" s="447"/>
      <c r="G88" s="448"/>
      <c r="H88" s="447"/>
      <c r="I88" s="447"/>
      <c r="J88" s="448"/>
      <c r="K88" s="447"/>
      <c r="L88" s="449"/>
      <c r="M88" s="450"/>
      <c r="N88" s="451"/>
      <c r="O88" s="452"/>
      <c r="P88" s="447"/>
      <c r="Q88" s="448"/>
      <c r="R88" s="452"/>
      <c r="S88" s="452"/>
      <c r="T88" s="453">
        <f>SUM(T26:T87)</f>
        <v>738.07948789640011</v>
      </c>
    </row>
    <row r="89" spans="1:24" s="232" customFormat="1" ht="12.75" customHeight="1">
      <c r="A89" s="233"/>
      <c r="C89" s="454" t="s">
        <v>106</v>
      </c>
      <c r="D89" s="234">
        <v>0.13300000000000001</v>
      </c>
      <c r="E89" s="235"/>
      <c r="F89" s="236"/>
      <c r="G89" s="155"/>
      <c r="H89" s="236"/>
      <c r="I89" s="236"/>
      <c r="J89" s="155"/>
      <c r="K89" s="236"/>
      <c r="L89" s="421"/>
      <c r="M89" s="152"/>
      <c r="N89" s="153"/>
      <c r="O89" s="154"/>
      <c r="P89" s="236"/>
      <c r="Q89" s="155"/>
      <c r="R89" s="154"/>
      <c r="S89" s="154"/>
      <c r="T89" s="237">
        <f>D89*T88</f>
        <v>98.164571890221225</v>
      </c>
    </row>
    <row r="90" spans="1:24" s="232" customFormat="1" ht="12.75" customHeight="1">
      <c r="A90" s="233"/>
      <c r="C90" s="454" t="s">
        <v>85</v>
      </c>
      <c r="D90" s="238"/>
      <c r="E90" s="235"/>
      <c r="F90" s="236"/>
      <c r="G90" s="155"/>
      <c r="H90" s="236"/>
      <c r="I90" s="236"/>
      <c r="J90" s="155"/>
      <c r="K90" s="236"/>
      <c r="L90" s="421"/>
      <c r="M90" s="152"/>
      <c r="N90" s="153"/>
      <c r="O90" s="154"/>
      <c r="P90" s="236"/>
      <c r="Q90" s="155"/>
      <c r="R90" s="154"/>
      <c r="S90" s="154"/>
      <c r="T90" s="237">
        <f>T88+T89</f>
        <v>836.24405978662139</v>
      </c>
    </row>
    <row r="91" spans="1:24" s="232" customFormat="1" ht="12.75" customHeight="1">
      <c r="A91" s="233"/>
      <c r="C91" s="454" t="s">
        <v>107</v>
      </c>
      <c r="D91" s="234">
        <v>0.11</v>
      </c>
      <c r="E91" s="235"/>
      <c r="F91" s="236"/>
      <c r="G91" s="155"/>
      <c r="H91" s="236"/>
      <c r="I91" s="236"/>
      <c r="J91" s="155"/>
      <c r="K91" s="236"/>
      <c r="L91" s="421"/>
      <c r="M91" s="152"/>
      <c r="N91" s="153"/>
      <c r="O91" s="154"/>
      <c r="P91" s="236"/>
      <c r="Q91" s="155"/>
      <c r="R91" s="154"/>
      <c r="S91" s="154"/>
      <c r="T91" s="237">
        <f>D91*T90</f>
        <v>91.98684657652835</v>
      </c>
    </row>
    <row r="92" spans="1:24" ht="12.75" customHeight="1" thickBot="1">
      <c r="A92" s="233"/>
      <c r="B92" s="232"/>
      <c r="C92" s="454" t="s">
        <v>85</v>
      </c>
      <c r="D92" s="238"/>
      <c r="E92" s="235"/>
      <c r="F92" s="236"/>
      <c r="G92" s="155"/>
      <c r="H92" s="236"/>
      <c r="I92" s="236"/>
      <c r="J92" s="155"/>
      <c r="K92" s="236"/>
      <c r="L92" s="421"/>
      <c r="M92" s="152"/>
      <c r="N92" s="153"/>
      <c r="O92" s="154"/>
      <c r="P92" s="236"/>
      <c r="Q92" s="155"/>
      <c r="R92" s="154"/>
      <c r="S92" s="154"/>
      <c r="T92" s="237">
        <f>T90+T91</f>
        <v>928.23090636314976</v>
      </c>
    </row>
    <row r="93" spans="1:24" ht="12.75" customHeight="1" thickTop="1" thickBot="1">
      <c r="A93" s="239"/>
      <c r="B93" s="240"/>
      <c r="C93" s="455" t="s">
        <v>108</v>
      </c>
      <c r="D93" s="240"/>
      <c r="E93" s="241"/>
      <c r="F93" s="242"/>
      <c r="G93" s="243"/>
      <c r="H93" s="242"/>
      <c r="I93" s="242"/>
      <c r="J93" s="243"/>
      <c r="K93" s="242"/>
      <c r="L93" s="456"/>
      <c r="M93" s="244"/>
      <c r="N93" s="242"/>
      <c r="O93" s="243"/>
      <c r="P93" s="242"/>
      <c r="Q93" s="243"/>
      <c r="R93" s="243"/>
      <c r="S93" s="243"/>
      <c r="T93" s="245">
        <f>T92</f>
        <v>928.23090636314976</v>
      </c>
    </row>
    <row r="94" spans="1:24" ht="12.75" customHeight="1" thickTop="1">
      <c r="A94" s="246"/>
      <c r="B94" s="232"/>
      <c r="C94" s="431"/>
      <c r="D94" s="238"/>
      <c r="E94" s="154"/>
      <c r="F94" s="236"/>
      <c r="G94" s="155"/>
      <c r="H94" s="236"/>
      <c r="I94" s="236"/>
      <c r="J94" s="155"/>
      <c r="K94" s="236"/>
      <c r="L94" s="421"/>
      <c r="M94" s="152"/>
      <c r="N94" s="153"/>
      <c r="O94" s="154"/>
      <c r="P94" s="236"/>
      <c r="Q94" s="155"/>
      <c r="R94" s="154"/>
      <c r="S94" s="154"/>
      <c r="T94" s="247"/>
    </row>
    <row r="96" spans="1:24">
      <c r="L96" s="421" t="s">
        <v>54</v>
      </c>
      <c r="M96" s="152"/>
      <c r="N96" s="153"/>
      <c r="O96" s="154"/>
      <c r="P96" s="433"/>
      <c r="Q96" s="155"/>
    </row>
    <row r="2931" spans="5:7">
      <c r="E2931" s="250">
        <v>50</v>
      </c>
      <c r="G2931" s="190">
        <f>E2931*F2931</f>
        <v>0</v>
      </c>
    </row>
    <row r="2939" spans="5:7">
      <c r="G2939" s="190">
        <f>E2939*F2939</f>
        <v>0</v>
      </c>
    </row>
    <row r="2943" spans="5:7">
      <c r="G2943" s="190">
        <f>SUM(G2851:G2942)</f>
        <v>0</v>
      </c>
    </row>
  </sheetData>
  <mergeCells count="100">
    <mergeCell ref="C84:C86"/>
    <mergeCell ref="I21:K25"/>
    <mergeCell ref="L21:Q21"/>
    <mergeCell ref="R21:R25"/>
    <mergeCell ref="B30:B31"/>
    <mergeCell ref="C30:C32"/>
    <mergeCell ref="B26:B27"/>
    <mergeCell ref="C26:C28"/>
    <mergeCell ref="L27:L28"/>
    <mergeCell ref="F21:H25"/>
    <mergeCell ref="B81:B82"/>
    <mergeCell ref="C81:C82"/>
    <mergeCell ref="L82:L83"/>
    <mergeCell ref="C49:C51"/>
    <mergeCell ref="C43:C45"/>
    <mergeCell ref="L56:L57"/>
    <mergeCell ref="S60:S61"/>
    <mergeCell ref="L61:L62"/>
    <mergeCell ref="B34:B35"/>
    <mergeCell ref="C34:C36"/>
    <mergeCell ref="S34:S35"/>
    <mergeCell ref="C55:C58"/>
    <mergeCell ref="B46:B47"/>
    <mergeCell ref="C46:C48"/>
    <mergeCell ref="B52:B53"/>
    <mergeCell ref="C52:C53"/>
    <mergeCell ref="B55:B56"/>
    <mergeCell ref="B43:B44"/>
    <mergeCell ref="S40:S41"/>
    <mergeCell ref="B40:B41"/>
    <mergeCell ref="C40:C42"/>
    <mergeCell ref="B49:B50"/>
    <mergeCell ref="A2:C2"/>
    <mergeCell ref="A3:C3"/>
    <mergeCell ref="E11:R11"/>
    <mergeCell ref="E12:R12"/>
    <mergeCell ref="A15:B15"/>
    <mergeCell ref="P15:R15"/>
    <mergeCell ref="E16:G16"/>
    <mergeCell ref="D17:F17"/>
    <mergeCell ref="J19:L19"/>
    <mergeCell ref="Q19:S19"/>
    <mergeCell ref="T34:T35"/>
    <mergeCell ref="L35:L36"/>
    <mergeCell ref="P22:P25"/>
    <mergeCell ref="Q22:Q25"/>
    <mergeCell ref="S21:S25"/>
    <mergeCell ref="T21:T25"/>
    <mergeCell ref="L22:L25"/>
    <mergeCell ref="M22:M25"/>
    <mergeCell ref="N22:N25"/>
    <mergeCell ref="O22:O25"/>
    <mergeCell ref="S26:S27"/>
    <mergeCell ref="T26:T27"/>
    <mergeCell ref="A21:A25"/>
    <mergeCell ref="B21:B25"/>
    <mergeCell ref="C21:C25"/>
    <mergeCell ref="D21:D25"/>
    <mergeCell ref="E21:E25"/>
    <mergeCell ref="T49:T50"/>
    <mergeCell ref="T46:T47"/>
    <mergeCell ref="L79:L80"/>
    <mergeCell ref="B72:B73"/>
    <mergeCell ref="B75:B76"/>
    <mergeCell ref="B65:B66"/>
    <mergeCell ref="C65:C67"/>
    <mergeCell ref="L73:L74"/>
    <mergeCell ref="L76:L77"/>
    <mergeCell ref="C72:C73"/>
    <mergeCell ref="B78:B79"/>
    <mergeCell ref="C78:C79"/>
    <mergeCell ref="B69:B70"/>
    <mergeCell ref="C69:C70"/>
    <mergeCell ref="C75:C76"/>
    <mergeCell ref="B60:B61"/>
    <mergeCell ref="L44:L45"/>
    <mergeCell ref="T30:T31"/>
    <mergeCell ref="L31:L32"/>
    <mergeCell ref="B37:B38"/>
    <mergeCell ref="C37:C39"/>
    <mergeCell ref="S37:S38"/>
    <mergeCell ref="T37:T38"/>
    <mergeCell ref="L38:L39"/>
    <mergeCell ref="S30:S31"/>
    <mergeCell ref="C60:C63"/>
    <mergeCell ref="T40:T41"/>
    <mergeCell ref="L41:L42"/>
    <mergeCell ref="S69:S70"/>
    <mergeCell ref="T69:T70"/>
    <mergeCell ref="S55:S56"/>
    <mergeCell ref="T55:T56"/>
    <mergeCell ref="S52:S53"/>
    <mergeCell ref="T52:T53"/>
    <mergeCell ref="S65:S66"/>
    <mergeCell ref="T65:T66"/>
    <mergeCell ref="T60:T61"/>
    <mergeCell ref="S49:S50"/>
    <mergeCell ref="S46:S47"/>
    <mergeCell ref="S43:S44"/>
    <mergeCell ref="T43:T44"/>
  </mergeCells>
  <pageMargins left="0.25" right="0.25" top="0.75" bottom="0.75" header="0.3" footer="0.3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07"/>
  <sheetViews>
    <sheetView tabSelected="1" workbookViewId="0">
      <selection activeCell="A6" sqref="A6:R6"/>
    </sheetView>
  </sheetViews>
  <sheetFormatPr defaultColWidth="9" defaultRowHeight="15"/>
  <cols>
    <col min="1" max="1" width="3.85546875" style="246" customWidth="1"/>
    <col min="2" max="2" width="7.42578125" style="232" customWidth="1"/>
    <col min="3" max="3" width="27.140625" style="431" customWidth="1"/>
    <col min="4" max="4" width="8.7109375" style="238" customWidth="1"/>
    <col min="5" max="5" width="6.7109375" style="154" customWidth="1"/>
    <col min="6" max="6" width="0.7109375" style="236" hidden="1" customWidth="1"/>
    <col min="7" max="7" width="5.85546875" style="155" hidden="1" customWidth="1"/>
    <col min="8" max="9" width="0.7109375" style="236" hidden="1" customWidth="1"/>
    <col min="10" max="10" width="5.85546875" style="155" hidden="1" customWidth="1"/>
    <col min="11" max="11" width="0.7109375" style="236" hidden="1" customWidth="1"/>
    <col min="12" max="12" width="21" style="421" hidden="1" customWidth="1"/>
    <col min="13" max="13" width="6.5703125" style="152" hidden="1" customWidth="1"/>
    <col min="14" max="14" width="6.5703125" style="153" hidden="1" customWidth="1"/>
    <col min="15" max="15" width="8.28515625" style="154" hidden="1" customWidth="1"/>
    <col min="16" max="16" width="7.140625" style="236" hidden="1" customWidth="1"/>
    <col min="17" max="17" width="6.5703125" style="155" hidden="1" customWidth="1"/>
    <col min="18" max="19" width="6.5703125" style="154" hidden="1" customWidth="1"/>
    <col min="20" max="20" width="8.5703125" style="247" hidden="1" customWidth="1"/>
    <col min="21" max="21" width="4.7109375" style="232" hidden="1" customWidth="1"/>
    <col min="22" max="22" width="6.5703125" style="154" customWidth="1"/>
    <col min="23" max="23" width="8.5703125" style="247" customWidth="1"/>
    <col min="24" max="218" width="9" style="232"/>
    <col min="219" max="219" width="3.85546875" style="232" customWidth="1"/>
    <col min="220" max="220" width="7.42578125" style="232" customWidth="1"/>
    <col min="221" max="221" width="22.42578125" style="232" customWidth="1"/>
    <col min="222" max="223" width="6.7109375" style="232" customWidth="1"/>
    <col min="224" max="224" width="0.7109375" style="232" customWidth="1"/>
    <col min="225" max="225" width="5.85546875" style="232" customWidth="1"/>
    <col min="226" max="227" width="0.7109375" style="232" customWidth="1"/>
    <col min="228" max="228" width="5.85546875" style="232" customWidth="1"/>
    <col min="229" max="229" width="0.7109375" style="232" customWidth="1"/>
    <col min="230" max="230" width="21" style="232" customWidth="1"/>
    <col min="231" max="237" width="6.5703125" style="232" customWidth="1"/>
    <col min="238" max="238" width="8.5703125" style="232" customWidth="1"/>
    <col min="239" max="474" width="9" style="232"/>
    <col min="475" max="475" width="3.85546875" style="232" customWidth="1"/>
    <col min="476" max="476" width="7.42578125" style="232" customWidth="1"/>
    <col min="477" max="477" width="22.42578125" style="232" customWidth="1"/>
    <col min="478" max="479" width="6.7109375" style="232" customWidth="1"/>
    <col min="480" max="480" width="0.7109375" style="232" customWidth="1"/>
    <col min="481" max="481" width="5.85546875" style="232" customWidth="1"/>
    <col min="482" max="483" width="0.7109375" style="232" customWidth="1"/>
    <col min="484" max="484" width="5.85546875" style="232" customWidth="1"/>
    <col min="485" max="485" width="0.7109375" style="232" customWidth="1"/>
    <col min="486" max="486" width="21" style="232" customWidth="1"/>
    <col min="487" max="493" width="6.5703125" style="232" customWidth="1"/>
    <col min="494" max="494" width="8.5703125" style="232" customWidth="1"/>
    <col min="495" max="730" width="9" style="232"/>
    <col min="731" max="731" width="3.85546875" style="232" customWidth="1"/>
    <col min="732" max="732" width="7.42578125" style="232" customWidth="1"/>
    <col min="733" max="733" width="22.42578125" style="232" customWidth="1"/>
    <col min="734" max="735" width="6.7109375" style="232" customWidth="1"/>
    <col min="736" max="736" width="0.7109375" style="232" customWidth="1"/>
    <col min="737" max="737" width="5.85546875" style="232" customWidth="1"/>
    <col min="738" max="739" width="0.7109375" style="232" customWidth="1"/>
    <col min="740" max="740" width="5.85546875" style="232" customWidth="1"/>
    <col min="741" max="741" width="0.7109375" style="232" customWidth="1"/>
    <col min="742" max="742" width="21" style="232" customWidth="1"/>
    <col min="743" max="749" width="6.5703125" style="232" customWidth="1"/>
    <col min="750" max="750" width="8.5703125" style="232" customWidth="1"/>
    <col min="751" max="986" width="9" style="232"/>
    <col min="987" max="987" width="3.85546875" style="232" customWidth="1"/>
    <col min="988" max="988" width="7.42578125" style="232" customWidth="1"/>
    <col min="989" max="989" width="22.42578125" style="232" customWidth="1"/>
    <col min="990" max="991" width="6.7109375" style="232" customWidth="1"/>
    <col min="992" max="992" width="0.7109375" style="232" customWidth="1"/>
    <col min="993" max="993" width="5.85546875" style="232" customWidth="1"/>
    <col min="994" max="995" width="0.7109375" style="232" customWidth="1"/>
    <col min="996" max="996" width="5.85546875" style="232" customWidth="1"/>
    <col min="997" max="997" width="0.7109375" style="232" customWidth="1"/>
    <col min="998" max="998" width="21" style="232" customWidth="1"/>
    <col min="999" max="1005" width="6.5703125" style="232" customWidth="1"/>
    <col min="1006" max="1006" width="8.5703125" style="232" customWidth="1"/>
    <col min="1007" max="1242" width="9" style="232"/>
    <col min="1243" max="1243" width="3.85546875" style="232" customWidth="1"/>
    <col min="1244" max="1244" width="7.42578125" style="232" customWidth="1"/>
    <col min="1245" max="1245" width="22.42578125" style="232" customWidth="1"/>
    <col min="1246" max="1247" width="6.7109375" style="232" customWidth="1"/>
    <col min="1248" max="1248" width="0.7109375" style="232" customWidth="1"/>
    <col min="1249" max="1249" width="5.85546875" style="232" customWidth="1"/>
    <col min="1250" max="1251" width="0.7109375" style="232" customWidth="1"/>
    <col min="1252" max="1252" width="5.85546875" style="232" customWidth="1"/>
    <col min="1253" max="1253" width="0.7109375" style="232" customWidth="1"/>
    <col min="1254" max="1254" width="21" style="232" customWidth="1"/>
    <col min="1255" max="1261" width="6.5703125" style="232" customWidth="1"/>
    <col min="1262" max="1262" width="8.5703125" style="232" customWidth="1"/>
    <col min="1263" max="1498" width="9" style="232"/>
    <col min="1499" max="1499" width="3.85546875" style="232" customWidth="1"/>
    <col min="1500" max="1500" width="7.42578125" style="232" customWidth="1"/>
    <col min="1501" max="1501" width="22.42578125" style="232" customWidth="1"/>
    <col min="1502" max="1503" width="6.7109375" style="232" customWidth="1"/>
    <col min="1504" max="1504" width="0.7109375" style="232" customWidth="1"/>
    <col min="1505" max="1505" width="5.85546875" style="232" customWidth="1"/>
    <col min="1506" max="1507" width="0.7109375" style="232" customWidth="1"/>
    <col min="1508" max="1508" width="5.85546875" style="232" customWidth="1"/>
    <col min="1509" max="1509" width="0.7109375" style="232" customWidth="1"/>
    <col min="1510" max="1510" width="21" style="232" customWidth="1"/>
    <col min="1511" max="1517" width="6.5703125" style="232" customWidth="1"/>
    <col min="1518" max="1518" width="8.5703125" style="232" customWidth="1"/>
    <col min="1519" max="1754" width="9" style="232"/>
    <col min="1755" max="1755" width="3.85546875" style="232" customWidth="1"/>
    <col min="1756" max="1756" width="7.42578125" style="232" customWidth="1"/>
    <col min="1757" max="1757" width="22.42578125" style="232" customWidth="1"/>
    <col min="1758" max="1759" width="6.7109375" style="232" customWidth="1"/>
    <col min="1760" max="1760" width="0.7109375" style="232" customWidth="1"/>
    <col min="1761" max="1761" width="5.85546875" style="232" customWidth="1"/>
    <col min="1762" max="1763" width="0.7109375" style="232" customWidth="1"/>
    <col min="1764" max="1764" width="5.85546875" style="232" customWidth="1"/>
    <col min="1765" max="1765" width="0.7109375" style="232" customWidth="1"/>
    <col min="1766" max="1766" width="21" style="232" customWidth="1"/>
    <col min="1767" max="1773" width="6.5703125" style="232" customWidth="1"/>
    <col min="1774" max="1774" width="8.5703125" style="232" customWidth="1"/>
    <col min="1775" max="2010" width="9" style="232"/>
    <col min="2011" max="2011" width="3.85546875" style="232" customWidth="1"/>
    <col min="2012" max="2012" width="7.42578125" style="232" customWidth="1"/>
    <col min="2013" max="2013" width="22.42578125" style="232" customWidth="1"/>
    <col min="2014" max="2015" width="6.7109375" style="232" customWidth="1"/>
    <col min="2016" max="2016" width="0.7109375" style="232" customWidth="1"/>
    <col min="2017" max="2017" width="5.85546875" style="232" customWidth="1"/>
    <col min="2018" max="2019" width="0.7109375" style="232" customWidth="1"/>
    <col min="2020" max="2020" width="5.85546875" style="232" customWidth="1"/>
    <col min="2021" max="2021" width="0.7109375" style="232" customWidth="1"/>
    <col min="2022" max="2022" width="21" style="232" customWidth="1"/>
    <col min="2023" max="2029" width="6.5703125" style="232" customWidth="1"/>
    <col min="2030" max="2030" width="8.5703125" style="232" customWidth="1"/>
    <col min="2031" max="2266" width="9" style="232"/>
    <col min="2267" max="2267" width="3.85546875" style="232" customWidth="1"/>
    <col min="2268" max="2268" width="7.42578125" style="232" customWidth="1"/>
    <col min="2269" max="2269" width="22.42578125" style="232" customWidth="1"/>
    <col min="2270" max="2271" width="6.7109375" style="232" customWidth="1"/>
    <col min="2272" max="2272" width="0.7109375" style="232" customWidth="1"/>
    <col min="2273" max="2273" width="5.85546875" style="232" customWidth="1"/>
    <col min="2274" max="2275" width="0.7109375" style="232" customWidth="1"/>
    <col min="2276" max="2276" width="5.85546875" style="232" customWidth="1"/>
    <col min="2277" max="2277" width="0.7109375" style="232" customWidth="1"/>
    <col min="2278" max="2278" width="21" style="232" customWidth="1"/>
    <col min="2279" max="2285" width="6.5703125" style="232" customWidth="1"/>
    <col min="2286" max="2286" width="8.5703125" style="232" customWidth="1"/>
    <col min="2287" max="2522" width="9" style="232"/>
    <col min="2523" max="2523" width="3.85546875" style="232" customWidth="1"/>
    <col min="2524" max="2524" width="7.42578125" style="232" customWidth="1"/>
    <col min="2525" max="2525" width="22.42578125" style="232" customWidth="1"/>
    <col min="2526" max="2527" width="6.7109375" style="232" customWidth="1"/>
    <col min="2528" max="2528" width="0.7109375" style="232" customWidth="1"/>
    <col min="2529" max="2529" width="5.85546875" style="232" customWidth="1"/>
    <col min="2530" max="2531" width="0.7109375" style="232" customWidth="1"/>
    <col min="2532" max="2532" width="5.85546875" style="232" customWidth="1"/>
    <col min="2533" max="2533" width="0.7109375" style="232" customWidth="1"/>
    <col min="2534" max="2534" width="21" style="232" customWidth="1"/>
    <col min="2535" max="2541" width="6.5703125" style="232" customWidth="1"/>
    <col min="2542" max="2542" width="8.5703125" style="232" customWidth="1"/>
    <col min="2543" max="2778" width="9" style="232"/>
    <col min="2779" max="2779" width="3.85546875" style="232" customWidth="1"/>
    <col min="2780" max="2780" width="7.42578125" style="232" customWidth="1"/>
    <col min="2781" max="2781" width="22.42578125" style="232" customWidth="1"/>
    <col min="2782" max="2783" width="6.7109375" style="232" customWidth="1"/>
    <col min="2784" max="2784" width="0.7109375" style="232" customWidth="1"/>
    <col min="2785" max="2785" width="5.85546875" style="232" customWidth="1"/>
    <col min="2786" max="2787" width="0.7109375" style="232" customWidth="1"/>
    <col min="2788" max="2788" width="5.85546875" style="232" customWidth="1"/>
    <col min="2789" max="2789" width="0.7109375" style="232" customWidth="1"/>
    <col min="2790" max="2790" width="21" style="232" customWidth="1"/>
    <col min="2791" max="2797" width="6.5703125" style="232" customWidth="1"/>
    <col min="2798" max="2798" width="8.5703125" style="232" customWidth="1"/>
    <col min="2799" max="3034" width="9" style="232"/>
    <col min="3035" max="3035" width="3.85546875" style="232" customWidth="1"/>
    <col min="3036" max="3036" width="7.42578125" style="232" customWidth="1"/>
    <col min="3037" max="3037" width="22.42578125" style="232" customWidth="1"/>
    <col min="3038" max="3039" width="6.7109375" style="232" customWidth="1"/>
    <col min="3040" max="3040" width="0.7109375" style="232" customWidth="1"/>
    <col min="3041" max="3041" width="5.85546875" style="232" customWidth="1"/>
    <col min="3042" max="3043" width="0.7109375" style="232" customWidth="1"/>
    <col min="3044" max="3044" width="5.85546875" style="232" customWidth="1"/>
    <col min="3045" max="3045" width="0.7109375" style="232" customWidth="1"/>
    <col min="3046" max="3046" width="21" style="232" customWidth="1"/>
    <col min="3047" max="3053" width="6.5703125" style="232" customWidth="1"/>
    <col min="3054" max="3054" width="8.5703125" style="232" customWidth="1"/>
    <col min="3055" max="3290" width="9" style="232"/>
    <col min="3291" max="3291" width="3.85546875" style="232" customWidth="1"/>
    <col min="3292" max="3292" width="7.42578125" style="232" customWidth="1"/>
    <col min="3293" max="3293" width="22.42578125" style="232" customWidth="1"/>
    <col min="3294" max="3295" width="6.7109375" style="232" customWidth="1"/>
    <col min="3296" max="3296" width="0.7109375" style="232" customWidth="1"/>
    <col min="3297" max="3297" width="5.85546875" style="232" customWidth="1"/>
    <col min="3298" max="3299" width="0.7109375" style="232" customWidth="1"/>
    <col min="3300" max="3300" width="5.85546875" style="232" customWidth="1"/>
    <col min="3301" max="3301" width="0.7109375" style="232" customWidth="1"/>
    <col min="3302" max="3302" width="21" style="232" customWidth="1"/>
    <col min="3303" max="3309" width="6.5703125" style="232" customWidth="1"/>
    <col min="3310" max="3310" width="8.5703125" style="232" customWidth="1"/>
    <col min="3311" max="3546" width="9" style="232"/>
    <col min="3547" max="3547" width="3.85546875" style="232" customWidth="1"/>
    <col min="3548" max="3548" width="7.42578125" style="232" customWidth="1"/>
    <col min="3549" max="3549" width="22.42578125" style="232" customWidth="1"/>
    <col min="3550" max="3551" width="6.7109375" style="232" customWidth="1"/>
    <col min="3552" max="3552" width="0.7109375" style="232" customWidth="1"/>
    <col min="3553" max="3553" width="5.85546875" style="232" customWidth="1"/>
    <col min="3554" max="3555" width="0.7109375" style="232" customWidth="1"/>
    <col min="3556" max="3556" width="5.85546875" style="232" customWidth="1"/>
    <col min="3557" max="3557" width="0.7109375" style="232" customWidth="1"/>
    <col min="3558" max="3558" width="21" style="232" customWidth="1"/>
    <col min="3559" max="3565" width="6.5703125" style="232" customWidth="1"/>
    <col min="3566" max="3566" width="8.5703125" style="232" customWidth="1"/>
    <col min="3567" max="3802" width="9" style="232"/>
    <col min="3803" max="3803" width="3.85546875" style="232" customWidth="1"/>
    <col min="3804" max="3804" width="7.42578125" style="232" customWidth="1"/>
    <col min="3805" max="3805" width="22.42578125" style="232" customWidth="1"/>
    <col min="3806" max="3807" width="6.7109375" style="232" customWidth="1"/>
    <col min="3808" max="3808" width="0.7109375" style="232" customWidth="1"/>
    <col min="3809" max="3809" width="5.85546875" style="232" customWidth="1"/>
    <col min="3810" max="3811" width="0.7109375" style="232" customWidth="1"/>
    <col min="3812" max="3812" width="5.85546875" style="232" customWidth="1"/>
    <col min="3813" max="3813" width="0.7109375" style="232" customWidth="1"/>
    <col min="3814" max="3814" width="21" style="232" customWidth="1"/>
    <col min="3815" max="3821" width="6.5703125" style="232" customWidth="1"/>
    <col min="3822" max="3822" width="8.5703125" style="232" customWidth="1"/>
    <col min="3823" max="4058" width="9" style="232"/>
    <col min="4059" max="4059" width="3.85546875" style="232" customWidth="1"/>
    <col min="4060" max="4060" width="7.42578125" style="232" customWidth="1"/>
    <col min="4061" max="4061" width="22.42578125" style="232" customWidth="1"/>
    <col min="4062" max="4063" width="6.7109375" style="232" customWidth="1"/>
    <col min="4064" max="4064" width="0.7109375" style="232" customWidth="1"/>
    <col min="4065" max="4065" width="5.85546875" style="232" customWidth="1"/>
    <col min="4066" max="4067" width="0.7109375" style="232" customWidth="1"/>
    <col min="4068" max="4068" width="5.85546875" style="232" customWidth="1"/>
    <col min="4069" max="4069" width="0.7109375" style="232" customWidth="1"/>
    <col min="4070" max="4070" width="21" style="232" customWidth="1"/>
    <col min="4071" max="4077" width="6.5703125" style="232" customWidth="1"/>
    <col min="4078" max="4078" width="8.5703125" style="232" customWidth="1"/>
    <col min="4079" max="4314" width="9" style="232"/>
    <col min="4315" max="4315" width="3.85546875" style="232" customWidth="1"/>
    <col min="4316" max="4316" width="7.42578125" style="232" customWidth="1"/>
    <col min="4317" max="4317" width="22.42578125" style="232" customWidth="1"/>
    <col min="4318" max="4319" width="6.7109375" style="232" customWidth="1"/>
    <col min="4320" max="4320" width="0.7109375" style="232" customWidth="1"/>
    <col min="4321" max="4321" width="5.85546875" style="232" customWidth="1"/>
    <col min="4322" max="4323" width="0.7109375" style="232" customWidth="1"/>
    <col min="4324" max="4324" width="5.85546875" style="232" customWidth="1"/>
    <col min="4325" max="4325" width="0.7109375" style="232" customWidth="1"/>
    <col min="4326" max="4326" width="21" style="232" customWidth="1"/>
    <col min="4327" max="4333" width="6.5703125" style="232" customWidth="1"/>
    <col min="4334" max="4334" width="8.5703125" style="232" customWidth="1"/>
    <col min="4335" max="4570" width="9" style="232"/>
    <col min="4571" max="4571" width="3.85546875" style="232" customWidth="1"/>
    <col min="4572" max="4572" width="7.42578125" style="232" customWidth="1"/>
    <col min="4573" max="4573" width="22.42578125" style="232" customWidth="1"/>
    <col min="4574" max="4575" width="6.7109375" style="232" customWidth="1"/>
    <col min="4576" max="4576" width="0.7109375" style="232" customWidth="1"/>
    <col min="4577" max="4577" width="5.85546875" style="232" customWidth="1"/>
    <col min="4578" max="4579" width="0.7109375" style="232" customWidth="1"/>
    <col min="4580" max="4580" width="5.85546875" style="232" customWidth="1"/>
    <col min="4581" max="4581" width="0.7109375" style="232" customWidth="1"/>
    <col min="4582" max="4582" width="21" style="232" customWidth="1"/>
    <col min="4583" max="4589" width="6.5703125" style="232" customWidth="1"/>
    <col min="4590" max="4590" width="8.5703125" style="232" customWidth="1"/>
    <col min="4591" max="4826" width="9" style="232"/>
    <col min="4827" max="4827" width="3.85546875" style="232" customWidth="1"/>
    <col min="4828" max="4828" width="7.42578125" style="232" customWidth="1"/>
    <col min="4829" max="4829" width="22.42578125" style="232" customWidth="1"/>
    <col min="4830" max="4831" width="6.7109375" style="232" customWidth="1"/>
    <col min="4832" max="4832" width="0.7109375" style="232" customWidth="1"/>
    <col min="4833" max="4833" width="5.85546875" style="232" customWidth="1"/>
    <col min="4834" max="4835" width="0.7109375" style="232" customWidth="1"/>
    <col min="4836" max="4836" width="5.85546875" style="232" customWidth="1"/>
    <col min="4837" max="4837" width="0.7109375" style="232" customWidth="1"/>
    <col min="4838" max="4838" width="21" style="232" customWidth="1"/>
    <col min="4839" max="4845" width="6.5703125" style="232" customWidth="1"/>
    <col min="4846" max="4846" width="8.5703125" style="232" customWidth="1"/>
    <col min="4847" max="5082" width="9" style="232"/>
    <col min="5083" max="5083" width="3.85546875" style="232" customWidth="1"/>
    <col min="5084" max="5084" width="7.42578125" style="232" customWidth="1"/>
    <col min="5085" max="5085" width="22.42578125" style="232" customWidth="1"/>
    <col min="5086" max="5087" width="6.7109375" style="232" customWidth="1"/>
    <col min="5088" max="5088" width="0.7109375" style="232" customWidth="1"/>
    <col min="5089" max="5089" width="5.85546875" style="232" customWidth="1"/>
    <col min="5090" max="5091" width="0.7109375" style="232" customWidth="1"/>
    <col min="5092" max="5092" width="5.85546875" style="232" customWidth="1"/>
    <col min="5093" max="5093" width="0.7109375" style="232" customWidth="1"/>
    <col min="5094" max="5094" width="21" style="232" customWidth="1"/>
    <col min="5095" max="5101" width="6.5703125" style="232" customWidth="1"/>
    <col min="5102" max="5102" width="8.5703125" style="232" customWidth="1"/>
    <col min="5103" max="5338" width="9" style="232"/>
    <col min="5339" max="5339" width="3.85546875" style="232" customWidth="1"/>
    <col min="5340" max="5340" width="7.42578125" style="232" customWidth="1"/>
    <col min="5341" max="5341" width="22.42578125" style="232" customWidth="1"/>
    <col min="5342" max="5343" width="6.7109375" style="232" customWidth="1"/>
    <col min="5344" max="5344" width="0.7109375" style="232" customWidth="1"/>
    <col min="5345" max="5345" width="5.85546875" style="232" customWidth="1"/>
    <col min="5346" max="5347" width="0.7109375" style="232" customWidth="1"/>
    <col min="5348" max="5348" width="5.85546875" style="232" customWidth="1"/>
    <col min="5349" max="5349" width="0.7109375" style="232" customWidth="1"/>
    <col min="5350" max="5350" width="21" style="232" customWidth="1"/>
    <col min="5351" max="5357" width="6.5703125" style="232" customWidth="1"/>
    <col min="5358" max="5358" width="8.5703125" style="232" customWidth="1"/>
    <col min="5359" max="5594" width="9" style="232"/>
    <col min="5595" max="5595" width="3.85546875" style="232" customWidth="1"/>
    <col min="5596" max="5596" width="7.42578125" style="232" customWidth="1"/>
    <col min="5597" max="5597" width="22.42578125" style="232" customWidth="1"/>
    <col min="5598" max="5599" width="6.7109375" style="232" customWidth="1"/>
    <col min="5600" max="5600" width="0.7109375" style="232" customWidth="1"/>
    <col min="5601" max="5601" width="5.85546875" style="232" customWidth="1"/>
    <col min="5602" max="5603" width="0.7109375" style="232" customWidth="1"/>
    <col min="5604" max="5604" width="5.85546875" style="232" customWidth="1"/>
    <col min="5605" max="5605" width="0.7109375" style="232" customWidth="1"/>
    <col min="5606" max="5606" width="21" style="232" customWidth="1"/>
    <col min="5607" max="5613" width="6.5703125" style="232" customWidth="1"/>
    <col min="5614" max="5614" width="8.5703125" style="232" customWidth="1"/>
    <col min="5615" max="5850" width="9" style="232"/>
    <col min="5851" max="5851" width="3.85546875" style="232" customWidth="1"/>
    <col min="5852" max="5852" width="7.42578125" style="232" customWidth="1"/>
    <col min="5853" max="5853" width="22.42578125" style="232" customWidth="1"/>
    <col min="5854" max="5855" width="6.7109375" style="232" customWidth="1"/>
    <col min="5856" max="5856" width="0.7109375" style="232" customWidth="1"/>
    <col min="5857" max="5857" width="5.85546875" style="232" customWidth="1"/>
    <col min="5858" max="5859" width="0.7109375" style="232" customWidth="1"/>
    <col min="5860" max="5860" width="5.85546875" style="232" customWidth="1"/>
    <col min="5861" max="5861" width="0.7109375" style="232" customWidth="1"/>
    <col min="5862" max="5862" width="21" style="232" customWidth="1"/>
    <col min="5863" max="5869" width="6.5703125" style="232" customWidth="1"/>
    <col min="5870" max="5870" width="8.5703125" style="232" customWidth="1"/>
    <col min="5871" max="6106" width="9" style="232"/>
    <col min="6107" max="6107" width="3.85546875" style="232" customWidth="1"/>
    <col min="6108" max="6108" width="7.42578125" style="232" customWidth="1"/>
    <col min="6109" max="6109" width="22.42578125" style="232" customWidth="1"/>
    <col min="6110" max="6111" width="6.7109375" style="232" customWidth="1"/>
    <col min="6112" max="6112" width="0.7109375" style="232" customWidth="1"/>
    <col min="6113" max="6113" width="5.85546875" style="232" customWidth="1"/>
    <col min="6114" max="6115" width="0.7109375" style="232" customWidth="1"/>
    <col min="6116" max="6116" width="5.85546875" style="232" customWidth="1"/>
    <col min="6117" max="6117" width="0.7109375" style="232" customWidth="1"/>
    <col min="6118" max="6118" width="21" style="232" customWidth="1"/>
    <col min="6119" max="6125" width="6.5703125" style="232" customWidth="1"/>
    <col min="6126" max="6126" width="8.5703125" style="232" customWidth="1"/>
    <col min="6127" max="6362" width="9" style="232"/>
    <col min="6363" max="6363" width="3.85546875" style="232" customWidth="1"/>
    <col min="6364" max="6364" width="7.42578125" style="232" customWidth="1"/>
    <col min="6365" max="6365" width="22.42578125" style="232" customWidth="1"/>
    <col min="6366" max="6367" width="6.7109375" style="232" customWidth="1"/>
    <col min="6368" max="6368" width="0.7109375" style="232" customWidth="1"/>
    <col min="6369" max="6369" width="5.85546875" style="232" customWidth="1"/>
    <col min="6370" max="6371" width="0.7109375" style="232" customWidth="1"/>
    <col min="6372" max="6372" width="5.85546875" style="232" customWidth="1"/>
    <col min="6373" max="6373" width="0.7109375" style="232" customWidth="1"/>
    <col min="6374" max="6374" width="21" style="232" customWidth="1"/>
    <col min="6375" max="6381" width="6.5703125" style="232" customWidth="1"/>
    <col min="6382" max="6382" width="8.5703125" style="232" customWidth="1"/>
    <col min="6383" max="6618" width="9" style="232"/>
    <col min="6619" max="6619" width="3.85546875" style="232" customWidth="1"/>
    <col min="6620" max="6620" width="7.42578125" style="232" customWidth="1"/>
    <col min="6621" max="6621" width="22.42578125" style="232" customWidth="1"/>
    <col min="6622" max="6623" width="6.7109375" style="232" customWidth="1"/>
    <col min="6624" max="6624" width="0.7109375" style="232" customWidth="1"/>
    <col min="6625" max="6625" width="5.85546875" style="232" customWidth="1"/>
    <col min="6626" max="6627" width="0.7109375" style="232" customWidth="1"/>
    <col min="6628" max="6628" width="5.85546875" style="232" customWidth="1"/>
    <col min="6629" max="6629" width="0.7109375" style="232" customWidth="1"/>
    <col min="6630" max="6630" width="21" style="232" customWidth="1"/>
    <col min="6631" max="6637" width="6.5703125" style="232" customWidth="1"/>
    <col min="6638" max="6638" width="8.5703125" style="232" customWidth="1"/>
    <col min="6639" max="6874" width="9" style="232"/>
    <col min="6875" max="6875" width="3.85546875" style="232" customWidth="1"/>
    <col min="6876" max="6876" width="7.42578125" style="232" customWidth="1"/>
    <col min="6877" max="6877" width="22.42578125" style="232" customWidth="1"/>
    <col min="6878" max="6879" width="6.7109375" style="232" customWidth="1"/>
    <col min="6880" max="6880" width="0.7109375" style="232" customWidth="1"/>
    <col min="6881" max="6881" width="5.85546875" style="232" customWidth="1"/>
    <col min="6882" max="6883" width="0.7109375" style="232" customWidth="1"/>
    <col min="6884" max="6884" width="5.85546875" style="232" customWidth="1"/>
    <col min="6885" max="6885" width="0.7109375" style="232" customWidth="1"/>
    <col min="6886" max="6886" width="21" style="232" customWidth="1"/>
    <col min="6887" max="6893" width="6.5703125" style="232" customWidth="1"/>
    <col min="6894" max="6894" width="8.5703125" style="232" customWidth="1"/>
    <col min="6895" max="7130" width="9" style="232"/>
    <col min="7131" max="7131" width="3.85546875" style="232" customWidth="1"/>
    <col min="7132" max="7132" width="7.42578125" style="232" customWidth="1"/>
    <col min="7133" max="7133" width="22.42578125" style="232" customWidth="1"/>
    <col min="7134" max="7135" width="6.7109375" style="232" customWidth="1"/>
    <col min="7136" max="7136" width="0.7109375" style="232" customWidth="1"/>
    <col min="7137" max="7137" width="5.85546875" style="232" customWidth="1"/>
    <col min="7138" max="7139" width="0.7109375" style="232" customWidth="1"/>
    <col min="7140" max="7140" width="5.85546875" style="232" customWidth="1"/>
    <col min="7141" max="7141" width="0.7109375" style="232" customWidth="1"/>
    <col min="7142" max="7142" width="21" style="232" customWidth="1"/>
    <col min="7143" max="7149" width="6.5703125" style="232" customWidth="1"/>
    <col min="7150" max="7150" width="8.5703125" style="232" customWidth="1"/>
    <col min="7151" max="7386" width="9" style="232"/>
    <col min="7387" max="7387" width="3.85546875" style="232" customWidth="1"/>
    <col min="7388" max="7388" width="7.42578125" style="232" customWidth="1"/>
    <col min="7389" max="7389" width="22.42578125" style="232" customWidth="1"/>
    <col min="7390" max="7391" width="6.7109375" style="232" customWidth="1"/>
    <col min="7392" max="7392" width="0.7109375" style="232" customWidth="1"/>
    <col min="7393" max="7393" width="5.85546875" style="232" customWidth="1"/>
    <col min="7394" max="7395" width="0.7109375" style="232" customWidth="1"/>
    <col min="7396" max="7396" width="5.85546875" style="232" customWidth="1"/>
    <col min="7397" max="7397" width="0.7109375" style="232" customWidth="1"/>
    <col min="7398" max="7398" width="21" style="232" customWidth="1"/>
    <col min="7399" max="7405" width="6.5703125" style="232" customWidth="1"/>
    <col min="7406" max="7406" width="8.5703125" style="232" customWidth="1"/>
    <col min="7407" max="7642" width="9" style="232"/>
    <col min="7643" max="7643" width="3.85546875" style="232" customWidth="1"/>
    <col min="7644" max="7644" width="7.42578125" style="232" customWidth="1"/>
    <col min="7645" max="7645" width="22.42578125" style="232" customWidth="1"/>
    <col min="7646" max="7647" width="6.7109375" style="232" customWidth="1"/>
    <col min="7648" max="7648" width="0.7109375" style="232" customWidth="1"/>
    <col min="7649" max="7649" width="5.85546875" style="232" customWidth="1"/>
    <col min="7650" max="7651" width="0.7109375" style="232" customWidth="1"/>
    <col min="7652" max="7652" width="5.85546875" style="232" customWidth="1"/>
    <col min="7653" max="7653" width="0.7109375" style="232" customWidth="1"/>
    <col min="7654" max="7654" width="21" style="232" customWidth="1"/>
    <col min="7655" max="7661" width="6.5703125" style="232" customWidth="1"/>
    <col min="7662" max="7662" width="8.5703125" style="232" customWidth="1"/>
    <col min="7663" max="7898" width="9" style="232"/>
    <col min="7899" max="7899" width="3.85546875" style="232" customWidth="1"/>
    <col min="7900" max="7900" width="7.42578125" style="232" customWidth="1"/>
    <col min="7901" max="7901" width="22.42578125" style="232" customWidth="1"/>
    <col min="7902" max="7903" width="6.7109375" style="232" customWidth="1"/>
    <col min="7904" max="7904" width="0.7109375" style="232" customWidth="1"/>
    <col min="7905" max="7905" width="5.85546875" style="232" customWidth="1"/>
    <col min="7906" max="7907" width="0.7109375" style="232" customWidth="1"/>
    <col min="7908" max="7908" width="5.85546875" style="232" customWidth="1"/>
    <col min="7909" max="7909" width="0.7109375" style="232" customWidth="1"/>
    <col min="7910" max="7910" width="21" style="232" customWidth="1"/>
    <col min="7911" max="7917" width="6.5703125" style="232" customWidth="1"/>
    <col min="7918" max="7918" width="8.5703125" style="232" customWidth="1"/>
    <col min="7919" max="8154" width="9" style="232"/>
    <col min="8155" max="8155" width="3.85546875" style="232" customWidth="1"/>
    <col min="8156" max="8156" width="7.42578125" style="232" customWidth="1"/>
    <col min="8157" max="8157" width="22.42578125" style="232" customWidth="1"/>
    <col min="8158" max="8159" width="6.7109375" style="232" customWidth="1"/>
    <col min="8160" max="8160" width="0.7109375" style="232" customWidth="1"/>
    <col min="8161" max="8161" width="5.85546875" style="232" customWidth="1"/>
    <col min="8162" max="8163" width="0.7109375" style="232" customWidth="1"/>
    <col min="8164" max="8164" width="5.85546875" style="232" customWidth="1"/>
    <col min="8165" max="8165" width="0.7109375" style="232" customWidth="1"/>
    <col min="8166" max="8166" width="21" style="232" customWidth="1"/>
    <col min="8167" max="8173" width="6.5703125" style="232" customWidth="1"/>
    <col min="8174" max="8174" width="8.5703125" style="232" customWidth="1"/>
    <col min="8175" max="8410" width="9" style="232"/>
    <col min="8411" max="8411" width="3.85546875" style="232" customWidth="1"/>
    <col min="8412" max="8412" width="7.42578125" style="232" customWidth="1"/>
    <col min="8413" max="8413" width="22.42578125" style="232" customWidth="1"/>
    <col min="8414" max="8415" width="6.7109375" style="232" customWidth="1"/>
    <col min="8416" max="8416" width="0.7109375" style="232" customWidth="1"/>
    <col min="8417" max="8417" width="5.85546875" style="232" customWidth="1"/>
    <col min="8418" max="8419" width="0.7109375" style="232" customWidth="1"/>
    <col min="8420" max="8420" width="5.85546875" style="232" customWidth="1"/>
    <col min="8421" max="8421" width="0.7109375" style="232" customWidth="1"/>
    <col min="8422" max="8422" width="21" style="232" customWidth="1"/>
    <col min="8423" max="8429" width="6.5703125" style="232" customWidth="1"/>
    <col min="8430" max="8430" width="8.5703125" style="232" customWidth="1"/>
    <col min="8431" max="8666" width="9" style="232"/>
    <col min="8667" max="8667" width="3.85546875" style="232" customWidth="1"/>
    <col min="8668" max="8668" width="7.42578125" style="232" customWidth="1"/>
    <col min="8669" max="8669" width="22.42578125" style="232" customWidth="1"/>
    <col min="8670" max="8671" width="6.7109375" style="232" customWidth="1"/>
    <col min="8672" max="8672" width="0.7109375" style="232" customWidth="1"/>
    <col min="8673" max="8673" width="5.85546875" style="232" customWidth="1"/>
    <col min="8674" max="8675" width="0.7109375" style="232" customWidth="1"/>
    <col min="8676" max="8676" width="5.85546875" style="232" customWidth="1"/>
    <col min="8677" max="8677" width="0.7109375" style="232" customWidth="1"/>
    <col min="8678" max="8678" width="21" style="232" customWidth="1"/>
    <col min="8679" max="8685" width="6.5703125" style="232" customWidth="1"/>
    <col min="8686" max="8686" width="8.5703125" style="232" customWidth="1"/>
    <col min="8687" max="8922" width="9" style="232"/>
    <col min="8923" max="8923" width="3.85546875" style="232" customWidth="1"/>
    <col min="8924" max="8924" width="7.42578125" style="232" customWidth="1"/>
    <col min="8925" max="8925" width="22.42578125" style="232" customWidth="1"/>
    <col min="8926" max="8927" width="6.7109375" style="232" customWidth="1"/>
    <col min="8928" max="8928" width="0.7109375" style="232" customWidth="1"/>
    <col min="8929" max="8929" width="5.85546875" style="232" customWidth="1"/>
    <col min="8930" max="8931" width="0.7109375" style="232" customWidth="1"/>
    <col min="8932" max="8932" width="5.85546875" style="232" customWidth="1"/>
    <col min="8933" max="8933" width="0.7109375" style="232" customWidth="1"/>
    <col min="8934" max="8934" width="21" style="232" customWidth="1"/>
    <col min="8935" max="8941" width="6.5703125" style="232" customWidth="1"/>
    <col min="8942" max="8942" width="8.5703125" style="232" customWidth="1"/>
    <col min="8943" max="9178" width="9" style="232"/>
    <col min="9179" max="9179" width="3.85546875" style="232" customWidth="1"/>
    <col min="9180" max="9180" width="7.42578125" style="232" customWidth="1"/>
    <col min="9181" max="9181" width="22.42578125" style="232" customWidth="1"/>
    <col min="9182" max="9183" width="6.7109375" style="232" customWidth="1"/>
    <col min="9184" max="9184" width="0.7109375" style="232" customWidth="1"/>
    <col min="9185" max="9185" width="5.85546875" style="232" customWidth="1"/>
    <col min="9186" max="9187" width="0.7109375" style="232" customWidth="1"/>
    <col min="9188" max="9188" width="5.85546875" style="232" customWidth="1"/>
    <col min="9189" max="9189" width="0.7109375" style="232" customWidth="1"/>
    <col min="9190" max="9190" width="21" style="232" customWidth="1"/>
    <col min="9191" max="9197" width="6.5703125" style="232" customWidth="1"/>
    <col min="9198" max="9198" width="8.5703125" style="232" customWidth="1"/>
    <col min="9199" max="9434" width="9" style="232"/>
    <col min="9435" max="9435" width="3.85546875" style="232" customWidth="1"/>
    <col min="9436" max="9436" width="7.42578125" style="232" customWidth="1"/>
    <col min="9437" max="9437" width="22.42578125" style="232" customWidth="1"/>
    <col min="9438" max="9439" width="6.7109375" style="232" customWidth="1"/>
    <col min="9440" max="9440" width="0.7109375" style="232" customWidth="1"/>
    <col min="9441" max="9441" width="5.85546875" style="232" customWidth="1"/>
    <col min="9442" max="9443" width="0.7109375" style="232" customWidth="1"/>
    <col min="9444" max="9444" width="5.85546875" style="232" customWidth="1"/>
    <col min="9445" max="9445" width="0.7109375" style="232" customWidth="1"/>
    <col min="9446" max="9446" width="21" style="232" customWidth="1"/>
    <col min="9447" max="9453" width="6.5703125" style="232" customWidth="1"/>
    <col min="9454" max="9454" width="8.5703125" style="232" customWidth="1"/>
    <col min="9455" max="9690" width="9" style="232"/>
    <col min="9691" max="9691" width="3.85546875" style="232" customWidth="1"/>
    <col min="9692" max="9692" width="7.42578125" style="232" customWidth="1"/>
    <col min="9693" max="9693" width="22.42578125" style="232" customWidth="1"/>
    <col min="9694" max="9695" width="6.7109375" style="232" customWidth="1"/>
    <col min="9696" max="9696" width="0.7109375" style="232" customWidth="1"/>
    <col min="9697" max="9697" width="5.85546875" style="232" customWidth="1"/>
    <col min="9698" max="9699" width="0.7109375" style="232" customWidth="1"/>
    <col min="9700" max="9700" width="5.85546875" style="232" customWidth="1"/>
    <col min="9701" max="9701" width="0.7109375" style="232" customWidth="1"/>
    <col min="9702" max="9702" width="21" style="232" customWidth="1"/>
    <col min="9703" max="9709" width="6.5703125" style="232" customWidth="1"/>
    <col min="9710" max="9710" width="8.5703125" style="232" customWidth="1"/>
    <col min="9711" max="9946" width="9" style="232"/>
    <col min="9947" max="9947" width="3.85546875" style="232" customWidth="1"/>
    <col min="9948" max="9948" width="7.42578125" style="232" customWidth="1"/>
    <col min="9949" max="9949" width="22.42578125" style="232" customWidth="1"/>
    <col min="9950" max="9951" width="6.7109375" style="232" customWidth="1"/>
    <col min="9952" max="9952" width="0.7109375" style="232" customWidth="1"/>
    <col min="9953" max="9953" width="5.85546875" style="232" customWidth="1"/>
    <col min="9954" max="9955" width="0.7109375" style="232" customWidth="1"/>
    <col min="9956" max="9956" width="5.85546875" style="232" customWidth="1"/>
    <col min="9957" max="9957" width="0.7109375" style="232" customWidth="1"/>
    <col min="9958" max="9958" width="21" style="232" customWidth="1"/>
    <col min="9959" max="9965" width="6.5703125" style="232" customWidth="1"/>
    <col min="9966" max="9966" width="8.5703125" style="232" customWidth="1"/>
    <col min="9967" max="10202" width="9" style="232"/>
    <col min="10203" max="10203" width="3.85546875" style="232" customWidth="1"/>
    <col min="10204" max="10204" width="7.42578125" style="232" customWidth="1"/>
    <col min="10205" max="10205" width="22.42578125" style="232" customWidth="1"/>
    <col min="10206" max="10207" width="6.7109375" style="232" customWidth="1"/>
    <col min="10208" max="10208" width="0.7109375" style="232" customWidth="1"/>
    <col min="10209" max="10209" width="5.85546875" style="232" customWidth="1"/>
    <col min="10210" max="10211" width="0.7109375" style="232" customWidth="1"/>
    <col min="10212" max="10212" width="5.85546875" style="232" customWidth="1"/>
    <col min="10213" max="10213" width="0.7109375" style="232" customWidth="1"/>
    <col min="10214" max="10214" width="21" style="232" customWidth="1"/>
    <col min="10215" max="10221" width="6.5703125" style="232" customWidth="1"/>
    <col min="10222" max="10222" width="8.5703125" style="232" customWidth="1"/>
    <col min="10223" max="10458" width="9" style="232"/>
    <col min="10459" max="10459" width="3.85546875" style="232" customWidth="1"/>
    <col min="10460" max="10460" width="7.42578125" style="232" customWidth="1"/>
    <col min="10461" max="10461" width="22.42578125" style="232" customWidth="1"/>
    <col min="10462" max="10463" width="6.7109375" style="232" customWidth="1"/>
    <col min="10464" max="10464" width="0.7109375" style="232" customWidth="1"/>
    <col min="10465" max="10465" width="5.85546875" style="232" customWidth="1"/>
    <col min="10466" max="10467" width="0.7109375" style="232" customWidth="1"/>
    <col min="10468" max="10468" width="5.85546875" style="232" customWidth="1"/>
    <col min="10469" max="10469" width="0.7109375" style="232" customWidth="1"/>
    <col min="10470" max="10470" width="21" style="232" customWidth="1"/>
    <col min="10471" max="10477" width="6.5703125" style="232" customWidth="1"/>
    <col min="10478" max="10478" width="8.5703125" style="232" customWidth="1"/>
    <col min="10479" max="10714" width="9" style="232"/>
    <col min="10715" max="10715" width="3.85546875" style="232" customWidth="1"/>
    <col min="10716" max="10716" width="7.42578125" style="232" customWidth="1"/>
    <col min="10717" max="10717" width="22.42578125" style="232" customWidth="1"/>
    <col min="10718" max="10719" width="6.7109375" style="232" customWidth="1"/>
    <col min="10720" max="10720" width="0.7109375" style="232" customWidth="1"/>
    <col min="10721" max="10721" width="5.85546875" style="232" customWidth="1"/>
    <col min="10722" max="10723" width="0.7109375" style="232" customWidth="1"/>
    <col min="10724" max="10724" width="5.85546875" style="232" customWidth="1"/>
    <col min="10725" max="10725" width="0.7109375" style="232" customWidth="1"/>
    <col min="10726" max="10726" width="21" style="232" customWidth="1"/>
    <col min="10727" max="10733" width="6.5703125" style="232" customWidth="1"/>
    <col min="10734" max="10734" width="8.5703125" style="232" customWidth="1"/>
    <col min="10735" max="10970" width="9" style="232"/>
    <col min="10971" max="10971" width="3.85546875" style="232" customWidth="1"/>
    <col min="10972" max="10972" width="7.42578125" style="232" customWidth="1"/>
    <col min="10973" max="10973" width="22.42578125" style="232" customWidth="1"/>
    <col min="10974" max="10975" width="6.7109375" style="232" customWidth="1"/>
    <col min="10976" max="10976" width="0.7109375" style="232" customWidth="1"/>
    <col min="10977" max="10977" width="5.85546875" style="232" customWidth="1"/>
    <col min="10978" max="10979" width="0.7109375" style="232" customWidth="1"/>
    <col min="10980" max="10980" width="5.85546875" style="232" customWidth="1"/>
    <col min="10981" max="10981" width="0.7109375" style="232" customWidth="1"/>
    <col min="10982" max="10982" width="21" style="232" customWidth="1"/>
    <col min="10983" max="10989" width="6.5703125" style="232" customWidth="1"/>
    <col min="10990" max="10990" width="8.5703125" style="232" customWidth="1"/>
    <col min="10991" max="11226" width="9" style="232"/>
    <col min="11227" max="11227" width="3.85546875" style="232" customWidth="1"/>
    <col min="11228" max="11228" width="7.42578125" style="232" customWidth="1"/>
    <col min="11229" max="11229" width="22.42578125" style="232" customWidth="1"/>
    <col min="11230" max="11231" width="6.7109375" style="232" customWidth="1"/>
    <col min="11232" max="11232" width="0.7109375" style="232" customWidth="1"/>
    <col min="11233" max="11233" width="5.85546875" style="232" customWidth="1"/>
    <col min="11234" max="11235" width="0.7109375" style="232" customWidth="1"/>
    <col min="11236" max="11236" width="5.85546875" style="232" customWidth="1"/>
    <col min="11237" max="11237" width="0.7109375" style="232" customWidth="1"/>
    <col min="11238" max="11238" width="21" style="232" customWidth="1"/>
    <col min="11239" max="11245" width="6.5703125" style="232" customWidth="1"/>
    <col min="11246" max="11246" width="8.5703125" style="232" customWidth="1"/>
    <col min="11247" max="11482" width="9" style="232"/>
    <col min="11483" max="11483" width="3.85546875" style="232" customWidth="1"/>
    <col min="11484" max="11484" width="7.42578125" style="232" customWidth="1"/>
    <col min="11485" max="11485" width="22.42578125" style="232" customWidth="1"/>
    <col min="11486" max="11487" width="6.7109375" style="232" customWidth="1"/>
    <col min="11488" max="11488" width="0.7109375" style="232" customWidth="1"/>
    <col min="11489" max="11489" width="5.85546875" style="232" customWidth="1"/>
    <col min="11490" max="11491" width="0.7109375" style="232" customWidth="1"/>
    <col min="11492" max="11492" width="5.85546875" style="232" customWidth="1"/>
    <col min="11493" max="11493" width="0.7109375" style="232" customWidth="1"/>
    <col min="11494" max="11494" width="21" style="232" customWidth="1"/>
    <col min="11495" max="11501" width="6.5703125" style="232" customWidth="1"/>
    <col min="11502" max="11502" width="8.5703125" style="232" customWidth="1"/>
    <col min="11503" max="11738" width="9" style="232"/>
    <col min="11739" max="11739" width="3.85546875" style="232" customWidth="1"/>
    <col min="11740" max="11740" width="7.42578125" style="232" customWidth="1"/>
    <col min="11741" max="11741" width="22.42578125" style="232" customWidth="1"/>
    <col min="11742" max="11743" width="6.7109375" style="232" customWidth="1"/>
    <col min="11744" max="11744" width="0.7109375" style="232" customWidth="1"/>
    <col min="11745" max="11745" width="5.85546875" style="232" customWidth="1"/>
    <col min="11746" max="11747" width="0.7109375" style="232" customWidth="1"/>
    <col min="11748" max="11748" width="5.85546875" style="232" customWidth="1"/>
    <col min="11749" max="11749" width="0.7109375" style="232" customWidth="1"/>
    <col min="11750" max="11750" width="21" style="232" customWidth="1"/>
    <col min="11751" max="11757" width="6.5703125" style="232" customWidth="1"/>
    <col min="11758" max="11758" width="8.5703125" style="232" customWidth="1"/>
    <col min="11759" max="11994" width="9" style="232"/>
    <col min="11995" max="11995" width="3.85546875" style="232" customWidth="1"/>
    <col min="11996" max="11996" width="7.42578125" style="232" customWidth="1"/>
    <col min="11997" max="11997" width="22.42578125" style="232" customWidth="1"/>
    <col min="11998" max="11999" width="6.7109375" style="232" customWidth="1"/>
    <col min="12000" max="12000" width="0.7109375" style="232" customWidth="1"/>
    <col min="12001" max="12001" width="5.85546875" style="232" customWidth="1"/>
    <col min="12002" max="12003" width="0.7109375" style="232" customWidth="1"/>
    <col min="12004" max="12004" width="5.85546875" style="232" customWidth="1"/>
    <col min="12005" max="12005" width="0.7109375" style="232" customWidth="1"/>
    <col min="12006" max="12006" width="21" style="232" customWidth="1"/>
    <col min="12007" max="12013" width="6.5703125" style="232" customWidth="1"/>
    <col min="12014" max="12014" width="8.5703125" style="232" customWidth="1"/>
    <col min="12015" max="12250" width="9" style="232"/>
    <col min="12251" max="12251" width="3.85546875" style="232" customWidth="1"/>
    <col min="12252" max="12252" width="7.42578125" style="232" customWidth="1"/>
    <col min="12253" max="12253" width="22.42578125" style="232" customWidth="1"/>
    <col min="12254" max="12255" width="6.7109375" style="232" customWidth="1"/>
    <col min="12256" max="12256" width="0.7109375" style="232" customWidth="1"/>
    <col min="12257" max="12257" width="5.85546875" style="232" customWidth="1"/>
    <col min="12258" max="12259" width="0.7109375" style="232" customWidth="1"/>
    <col min="12260" max="12260" width="5.85546875" style="232" customWidth="1"/>
    <col min="12261" max="12261" width="0.7109375" style="232" customWidth="1"/>
    <col min="12262" max="12262" width="21" style="232" customWidth="1"/>
    <col min="12263" max="12269" width="6.5703125" style="232" customWidth="1"/>
    <col min="12270" max="12270" width="8.5703125" style="232" customWidth="1"/>
    <col min="12271" max="12506" width="9" style="232"/>
    <col min="12507" max="12507" width="3.85546875" style="232" customWidth="1"/>
    <col min="12508" max="12508" width="7.42578125" style="232" customWidth="1"/>
    <col min="12509" max="12509" width="22.42578125" style="232" customWidth="1"/>
    <col min="12510" max="12511" width="6.7109375" style="232" customWidth="1"/>
    <col min="12512" max="12512" width="0.7109375" style="232" customWidth="1"/>
    <col min="12513" max="12513" width="5.85546875" style="232" customWidth="1"/>
    <col min="12514" max="12515" width="0.7109375" style="232" customWidth="1"/>
    <col min="12516" max="12516" width="5.85546875" style="232" customWidth="1"/>
    <col min="12517" max="12517" width="0.7109375" style="232" customWidth="1"/>
    <col min="12518" max="12518" width="21" style="232" customWidth="1"/>
    <col min="12519" max="12525" width="6.5703125" style="232" customWidth="1"/>
    <col min="12526" max="12526" width="8.5703125" style="232" customWidth="1"/>
    <col min="12527" max="12762" width="9" style="232"/>
    <col min="12763" max="12763" width="3.85546875" style="232" customWidth="1"/>
    <col min="12764" max="12764" width="7.42578125" style="232" customWidth="1"/>
    <col min="12765" max="12765" width="22.42578125" style="232" customWidth="1"/>
    <col min="12766" max="12767" width="6.7109375" style="232" customWidth="1"/>
    <col min="12768" max="12768" width="0.7109375" style="232" customWidth="1"/>
    <col min="12769" max="12769" width="5.85546875" style="232" customWidth="1"/>
    <col min="12770" max="12771" width="0.7109375" style="232" customWidth="1"/>
    <col min="12772" max="12772" width="5.85546875" style="232" customWidth="1"/>
    <col min="12773" max="12773" width="0.7109375" style="232" customWidth="1"/>
    <col min="12774" max="12774" width="21" style="232" customWidth="1"/>
    <col min="12775" max="12781" width="6.5703125" style="232" customWidth="1"/>
    <col min="12782" max="12782" width="8.5703125" style="232" customWidth="1"/>
    <col min="12783" max="13018" width="9" style="232"/>
    <col min="13019" max="13019" width="3.85546875" style="232" customWidth="1"/>
    <col min="13020" max="13020" width="7.42578125" style="232" customWidth="1"/>
    <col min="13021" max="13021" width="22.42578125" style="232" customWidth="1"/>
    <col min="13022" max="13023" width="6.7109375" style="232" customWidth="1"/>
    <col min="13024" max="13024" width="0.7109375" style="232" customWidth="1"/>
    <col min="13025" max="13025" width="5.85546875" style="232" customWidth="1"/>
    <col min="13026" max="13027" width="0.7109375" style="232" customWidth="1"/>
    <col min="13028" max="13028" width="5.85546875" style="232" customWidth="1"/>
    <col min="13029" max="13029" width="0.7109375" style="232" customWidth="1"/>
    <col min="13030" max="13030" width="21" style="232" customWidth="1"/>
    <col min="13031" max="13037" width="6.5703125" style="232" customWidth="1"/>
    <col min="13038" max="13038" width="8.5703125" style="232" customWidth="1"/>
    <col min="13039" max="13274" width="9" style="232"/>
    <col min="13275" max="13275" width="3.85546875" style="232" customWidth="1"/>
    <col min="13276" max="13276" width="7.42578125" style="232" customWidth="1"/>
    <col min="13277" max="13277" width="22.42578125" style="232" customWidth="1"/>
    <col min="13278" max="13279" width="6.7109375" style="232" customWidth="1"/>
    <col min="13280" max="13280" width="0.7109375" style="232" customWidth="1"/>
    <col min="13281" max="13281" width="5.85546875" style="232" customWidth="1"/>
    <col min="13282" max="13283" width="0.7109375" style="232" customWidth="1"/>
    <col min="13284" max="13284" width="5.85546875" style="232" customWidth="1"/>
    <col min="13285" max="13285" width="0.7109375" style="232" customWidth="1"/>
    <col min="13286" max="13286" width="21" style="232" customWidth="1"/>
    <col min="13287" max="13293" width="6.5703125" style="232" customWidth="1"/>
    <col min="13294" max="13294" width="8.5703125" style="232" customWidth="1"/>
    <col min="13295" max="13530" width="9" style="232"/>
    <col min="13531" max="13531" width="3.85546875" style="232" customWidth="1"/>
    <col min="13532" max="13532" width="7.42578125" style="232" customWidth="1"/>
    <col min="13533" max="13533" width="22.42578125" style="232" customWidth="1"/>
    <col min="13534" max="13535" width="6.7109375" style="232" customWidth="1"/>
    <col min="13536" max="13536" width="0.7109375" style="232" customWidth="1"/>
    <col min="13537" max="13537" width="5.85546875" style="232" customWidth="1"/>
    <col min="13538" max="13539" width="0.7109375" style="232" customWidth="1"/>
    <col min="13540" max="13540" width="5.85546875" style="232" customWidth="1"/>
    <col min="13541" max="13541" width="0.7109375" style="232" customWidth="1"/>
    <col min="13542" max="13542" width="21" style="232" customWidth="1"/>
    <col min="13543" max="13549" width="6.5703125" style="232" customWidth="1"/>
    <col min="13550" max="13550" width="8.5703125" style="232" customWidth="1"/>
    <col min="13551" max="13786" width="9" style="232"/>
    <col min="13787" max="13787" width="3.85546875" style="232" customWidth="1"/>
    <col min="13788" max="13788" width="7.42578125" style="232" customWidth="1"/>
    <col min="13789" max="13789" width="22.42578125" style="232" customWidth="1"/>
    <col min="13790" max="13791" width="6.7109375" style="232" customWidth="1"/>
    <col min="13792" max="13792" width="0.7109375" style="232" customWidth="1"/>
    <col min="13793" max="13793" width="5.85546875" style="232" customWidth="1"/>
    <col min="13794" max="13795" width="0.7109375" style="232" customWidth="1"/>
    <col min="13796" max="13796" width="5.85546875" style="232" customWidth="1"/>
    <col min="13797" max="13797" width="0.7109375" style="232" customWidth="1"/>
    <col min="13798" max="13798" width="21" style="232" customWidth="1"/>
    <col min="13799" max="13805" width="6.5703125" style="232" customWidth="1"/>
    <col min="13806" max="13806" width="8.5703125" style="232" customWidth="1"/>
    <col min="13807" max="14042" width="9" style="232"/>
    <col min="14043" max="14043" width="3.85546875" style="232" customWidth="1"/>
    <col min="14044" max="14044" width="7.42578125" style="232" customWidth="1"/>
    <col min="14045" max="14045" width="22.42578125" style="232" customWidth="1"/>
    <col min="14046" max="14047" width="6.7109375" style="232" customWidth="1"/>
    <col min="14048" max="14048" width="0.7109375" style="232" customWidth="1"/>
    <col min="14049" max="14049" width="5.85546875" style="232" customWidth="1"/>
    <col min="14050" max="14051" width="0.7109375" style="232" customWidth="1"/>
    <col min="14052" max="14052" width="5.85546875" style="232" customWidth="1"/>
    <col min="14053" max="14053" width="0.7109375" style="232" customWidth="1"/>
    <col min="14054" max="14054" width="21" style="232" customWidth="1"/>
    <col min="14055" max="14061" width="6.5703125" style="232" customWidth="1"/>
    <col min="14062" max="14062" width="8.5703125" style="232" customWidth="1"/>
    <col min="14063" max="14298" width="9" style="232"/>
    <col min="14299" max="14299" width="3.85546875" style="232" customWidth="1"/>
    <col min="14300" max="14300" width="7.42578125" style="232" customWidth="1"/>
    <col min="14301" max="14301" width="22.42578125" style="232" customWidth="1"/>
    <col min="14302" max="14303" width="6.7109375" style="232" customWidth="1"/>
    <col min="14304" max="14304" width="0.7109375" style="232" customWidth="1"/>
    <col min="14305" max="14305" width="5.85546875" style="232" customWidth="1"/>
    <col min="14306" max="14307" width="0.7109375" style="232" customWidth="1"/>
    <col min="14308" max="14308" width="5.85546875" style="232" customWidth="1"/>
    <col min="14309" max="14309" width="0.7109375" style="232" customWidth="1"/>
    <col min="14310" max="14310" width="21" style="232" customWidth="1"/>
    <col min="14311" max="14317" width="6.5703125" style="232" customWidth="1"/>
    <col min="14318" max="14318" width="8.5703125" style="232" customWidth="1"/>
    <col min="14319" max="14554" width="9" style="232"/>
    <col min="14555" max="14555" width="3.85546875" style="232" customWidth="1"/>
    <col min="14556" max="14556" width="7.42578125" style="232" customWidth="1"/>
    <col min="14557" max="14557" width="22.42578125" style="232" customWidth="1"/>
    <col min="14558" max="14559" width="6.7109375" style="232" customWidth="1"/>
    <col min="14560" max="14560" width="0.7109375" style="232" customWidth="1"/>
    <col min="14561" max="14561" width="5.85546875" style="232" customWidth="1"/>
    <col min="14562" max="14563" width="0.7109375" style="232" customWidth="1"/>
    <col min="14564" max="14564" width="5.85546875" style="232" customWidth="1"/>
    <col min="14565" max="14565" width="0.7109375" style="232" customWidth="1"/>
    <col min="14566" max="14566" width="21" style="232" customWidth="1"/>
    <col min="14567" max="14573" width="6.5703125" style="232" customWidth="1"/>
    <col min="14574" max="14574" width="8.5703125" style="232" customWidth="1"/>
    <col min="14575" max="14810" width="9" style="232"/>
    <col min="14811" max="14811" width="3.85546875" style="232" customWidth="1"/>
    <col min="14812" max="14812" width="7.42578125" style="232" customWidth="1"/>
    <col min="14813" max="14813" width="22.42578125" style="232" customWidth="1"/>
    <col min="14814" max="14815" width="6.7109375" style="232" customWidth="1"/>
    <col min="14816" max="14816" width="0.7109375" style="232" customWidth="1"/>
    <col min="14817" max="14817" width="5.85546875" style="232" customWidth="1"/>
    <col min="14818" max="14819" width="0.7109375" style="232" customWidth="1"/>
    <col min="14820" max="14820" width="5.85546875" style="232" customWidth="1"/>
    <col min="14821" max="14821" width="0.7109375" style="232" customWidth="1"/>
    <col min="14822" max="14822" width="21" style="232" customWidth="1"/>
    <col min="14823" max="14829" width="6.5703125" style="232" customWidth="1"/>
    <col min="14830" max="14830" width="8.5703125" style="232" customWidth="1"/>
    <col min="14831" max="15066" width="9" style="232"/>
    <col min="15067" max="15067" width="3.85546875" style="232" customWidth="1"/>
    <col min="15068" max="15068" width="7.42578125" style="232" customWidth="1"/>
    <col min="15069" max="15069" width="22.42578125" style="232" customWidth="1"/>
    <col min="15070" max="15071" width="6.7109375" style="232" customWidth="1"/>
    <col min="15072" max="15072" width="0.7109375" style="232" customWidth="1"/>
    <col min="15073" max="15073" width="5.85546875" style="232" customWidth="1"/>
    <col min="15074" max="15075" width="0.7109375" style="232" customWidth="1"/>
    <col min="15076" max="15076" width="5.85546875" style="232" customWidth="1"/>
    <col min="15077" max="15077" width="0.7109375" style="232" customWidth="1"/>
    <col min="15078" max="15078" width="21" style="232" customWidth="1"/>
    <col min="15079" max="15085" width="6.5703125" style="232" customWidth="1"/>
    <col min="15086" max="15086" width="8.5703125" style="232" customWidth="1"/>
    <col min="15087" max="15322" width="9" style="232"/>
    <col min="15323" max="15323" width="3.85546875" style="232" customWidth="1"/>
    <col min="15324" max="15324" width="7.42578125" style="232" customWidth="1"/>
    <col min="15325" max="15325" width="22.42578125" style="232" customWidth="1"/>
    <col min="15326" max="15327" width="6.7109375" style="232" customWidth="1"/>
    <col min="15328" max="15328" width="0.7109375" style="232" customWidth="1"/>
    <col min="15329" max="15329" width="5.85546875" style="232" customWidth="1"/>
    <col min="15330" max="15331" width="0.7109375" style="232" customWidth="1"/>
    <col min="15332" max="15332" width="5.85546875" style="232" customWidth="1"/>
    <col min="15333" max="15333" width="0.7109375" style="232" customWidth="1"/>
    <col min="15334" max="15334" width="21" style="232" customWidth="1"/>
    <col min="15335" max="15341" width="6.5703125" style="232" customWidth="1"/>
    <col min="15342" max="15342" width="8.5703125" style="232" customWidth="1"/>
    <col min="15343" max="15578" width="9" style="232"/>
    <col min="15579" max="15579" width="3.85546875" style="232" customWidth="1"/>
    <col min="15580" max="15580" width="7.42578125" style="232" customWidth="1"/>
    <col min="15581" max="15581" width="22.42578125" style="232" customWidth="1"/>
    <col min="15582" max="15583" width="6.7109375" style="232" customWidth="1"/>
    <col min="15584" max="15584" width="0.7109375" style="232" customWidth="1"/>
    <col min="15585" max="15585" width="5.85546875" style="232" customWidth="1"/>
    <col min="15586" max="15587" width="0.7109375" style="232" customWidth="1"/>
    <col min="15588" max="15588" width="5.85546875" style="232" customWidth="1"/>
    <col min="15589" max="15589" width="0.7109375" style="232" customWidth="1"/>
    <col min="15590" max="15590" width="21" style="232" customWidth="1"/>
    <col min="15591" max="15597" width="6.5703125" style="232" customWidth="1"/>
    <col min="15598" max="15598" width="8.5703125" style="232" customWidth="1"/>
    <col min="15599" max="15834" width="9" style="232"/>
    <col min="15835" max="15835" width="3.85546875" style="232" customWidth="1"/>
    <col min="15836" max="15836" width="7.42578125" style="232" customWidth="1"/>
    <col min="15837" max="15837" width="22.42578125" style="232" customWidth="1"/>
    <col min="15838" max="15839" width="6.7109375" style="232" customWidth="1"/>
    <col min="15840" max="15840" width="0.7109375" style="232" customWidth="1"/>
    <col min="15841" max="15841" width="5.85546875" style="232" customWidth="1"/>
    <col min="15842" max="15843" width="0.7109375" style="232" customWidth="1"/>
    <col min="15844" max="15844" width="5.85546875" style="232" customWidth="1"/>
    <col min="15845" max="15845" width="0.7109375" style="232" customWidth="1"/>
    <col min="15846" max="15846" width="21" style="232" customWidth="1"/>
    <col min="15847" max="15853" width="6.5703125" style="232" customWidth="1"/>
    <col min="15854" max="15854" width="8.5703125" style="232" customWidth="1"/>
    <col min="15855" max="16090" width="9" style="232"/>
    <col min="16091" max="16091" width="3.85546875" style="232" customWidth="1"/>
    <col min="16092" max="16092" width="7.42578125" style="232" customWidth="1"/>
    <col min="16093" max="16093" width="22.42578125" style="232" customWidth="1"/>
    <col min="16094" max="16095" width="6.7109375" style="232" customWidth="1"/>
    <col min="16096" max="16096" width="0.7109375" style="232" customWidth="1"/>
    <col min="16097" max="16097" width="5.85546875" style="232" customWidth="1"/>
    <col min="16098" max="16099" width="0.7109375" style="232" customWidth="1"/>
    <col min="16100" max="16100" width="5.85546875" style="232" customWidth="1"/>
    <col min="16101" max="16101" width="0.7109375" style="232" customWidth="1"/>
    <col min="16102" max="16102" width="21" style="232" customWidth="1"/>
    <col min="16103" max="16109" width="6.5703125" style="232" customWidth="1"/>
    <col min="16110" max="16110" width="8.5703125" style="232" customWidth="1"/>
    <col min="16111" max="16354" width="9" style="232"/>
    <col min="16355" max="16384" width="9.140625" style="232" customWidth="1"/>
  </cols>
  <sheetData>
    <row r="1" spans="1:23" s="316" customFormat="1" ht="12.75"/>
    <row r="2" spans="1:23" s="368" customFormat="1">
      <c r="E2" s="317"/>
      <c r="F2" s="317"/>
      <c r="G2" s="318"/>
      <c r="H2" s="318"/>
      <c r="I2" s="318"/>
      <c r="J2" s="318"/>
      <c r="K2" s="318"/>
      <c r="L2" s="318"/>
      <c r="M2" s="319"/>
      <c r="N2" s="369"/>
      <c r="O2" s="369"/>
    </row>
    <row r="3" spans="1:23" s="316" customFormat="1" ht="12.75"/>
    <row r="4" spans="1:23" s="316" customFormat="1" ht="14.25" customHeight="1">
      <c r="C4" s="320"/>
      <c r="D4" s="320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97"/>
      <c r="P4" s="997"/>
      <c r="Q4" s="997"/>
      <c r="R4" s="997"/>
    </row>
    <row r="5" spans="1:23" s="316" customFormat="1" ht="12.75" customHeight="1">
      <c r="E5" s="998"/>
      <c r="F5" s="998"/>
      <c r="G5" s="998"/>
      <c r="H5" s="998"/>
      <c r="I5" s="998"/>
      <c r="J5" s="998"/>
      <c r="K5" s="998"/>
      <c r="L5" s="998"/>
      <c r="M5" s="998"/>
      <c r="N5" s="998"/>
      <c r="O5" s="998"/>
      <c r="P5" s="998"/>
      <c r="Q5" s="998"/>
      <c r="R5" s="998"/>
    </row>
    <row r="6" spans="1:23" s="316" customFormat="1" ht="64.5" customHeight="1">
      <c r="A6" s="999" t="s">
        <v>316</v>
      </c>
      <c r="B6" s="999"/>
      <c r="C6" s="999"/>
      <c r="D6" s="999"/>
      <c r="E6" s="999"/>
      <c r="F6" s="999"/>
      <c r="G6" s="999"/>
      <c r="H6" s="999"/>
      <c r="I6" s="999"/>
      <c r="J6" s="999"/>
      <c r="K6" s="999"/>
      <c r="L6" s="999"/>
      <c r="M6" s="999"/>
      <c r="N6" s="999"/>
      <c r="O6" s="999"/>
      <c r="P6" s="999"/>
      <c r="Q6" s="999"/>
      <c r="R6" s="999"/>
      <c r="S6" s="179"/>
      <c r="V6" s="179"/>
    </row>
    <row r="7" spans="1:23" s="316" customFormat="1" ht="12.75" hidden="1"/>
    <row r="8" spans="1:23" s="316" customFormat="1" ht="12.75" hidden="1">
      <c r="C8" s="321"/>
      <c r="D8" s="321"/>
      <c r="E8" s="322"/>
      <c r="R8" s="328"/>
    </row>
    <row r="9" spans="1:23" s="316" customFormat="1" ht="12.75" hidden="1">
      <c r="A9" s="1000" t="s">
        <v>59</v>
      </c>
      <c r="B9" s="1000"/>
      <c r="O9" s="320" t="s">
        <v>60</v>
      </c>
      <c r="P9" s="1001" t="e">
        <f>#REF!</f>
        <v>#REF!</v>
      </c>
      <c r="Q9" s="1001"/>
      <c r="R9" s="1001"/>
      <c r="S9" s="323" t="s">
        <v>13</v>
      </c>
      <c r="V9" s="323" t="s">
        <v>13</v>
      </c>
    </row>
    <row r="10" spans="1:23" s="316" customFormat="1" hidden="1">
      <c r="A10" s="644"/>
      <c r="B10" s="644"/>
      <c r="C10" s="370"/>
      <c r="D10" s="370"/>
      <c r="E10" s="1002"/>
      <c r="F10" s="1002"/>
      <c r="G10" s="1002"/>
      <c r="N10" s="324"/>
      <c r="P10" s="325"/>
      <c r="Q10" s="326"/>
      <c r="R10" s="326"/>
      <c r="T10" s="323"/>
      <c r="W10" s="323"/>
    </row>
    <row r="11" spans="1:23" s="316" customFormat="1" ht="12.75" hidden="1">
      <c r="A11" s="644" t="s">
        <v>61</v>
      </c>
      <c r="B11" s="644"/>
      <c r="C11" s="644"/>
      <c r="D11" s="900">
        <v>262768</v>
      </c>
      <c r="E11" s="900"/>
      <c r="F11" s="900"/>
      <c r="G11" s="37" t="s">
        <v>62</v>
      </c>
      <c r="H11" s="38"/>
      <c r="I11" s="38"/>
      <c r="J11" s="37"/>
      <c r="K11" s="37"/>
      <c r="L11" s="37"/>
      <c r="M11" s="39" t="s">
        <v>63</v>
      </c>
      <c r="N11" s="461">
        <f>1.02*1.05*1.129</f>
        <v>1.2091590000000001</v>
      </c>
      <c r="O11" s="462"/>
      <c r="P11" s="462"/>
      <c r="Q11" s="38"/>
      <c r="R11" s="40"/>
      <c r="S11" s="38"/>
      <c r="V11" s="38"/>
    </row>
    <row r="12" spans="1:23" s="316" customFormat="1" ht="12.75" hidden="1">
      <c r="A12" s="644"/>
      <c r="B12" s="644"/>
      <c r="C12" s="644"/>
      <c r="D12" s="460"/>
      <c r="E12" s="459"/>
      <c r="F12" s="459"/>
      <c r="G12" s="37"/>
      <c r="H12" s="38"/>
      <c r="I12" s="38"/>
      <c r="J12" s="37"/>
      <c r="K12" s="37"/>
      <c r="L12" s="37"/>
      <c r="M12" s="38"/>
      <c r="N12" s="1003"/>
      <c r="O12" s="1003"/>
      <c r="P12" s="1003"/>
      <c r="Q12" s="38"/>
      <c r="R12" s="40"/>
      <c r="S12" s="38"/>
      <c r="V12" s="38">
        <v>1.3172128151118747</v>
      </c>
    </row>
    <row r="13" spans="1:23" s="316" customFormat="1" ht="12.75" hidden="1">
      <c r="A13" s="644" t="s">
        <v>64</v>
      </c>
      <c r="B13" s="252"/>
      <c r="C13" s="252"/>
      <c r="D13" s="41"/>
      <c r="E13" s="41"/>
      <c r="F13" s="460"/>
      <c r="G13" s="371" t="s">
        <v>129</v>
      </c>
      <c r="H13" s="460"/>
      <c r="I13" s="43"/>
      <c r="J13" s="901">
        <v>2427.42</v>
      </c>
      <c r="K13" s="901"/>
      <c r="L13" s="901"/>
      <c r="M13" s="44"/>
      <c r="N13" s="42"/>
      <c r="O13" s="42"/>
      <c r="P13" s="42" t="s">
        <v>65</v>
      </c>
      <c r="Q13" s="901">
        <v>2956.69</v>
      </c>
      <c r="R13" s="901"/>
      <c r="S13" s="901"/>
      <c r="T13" s="327"/>
      <c r="W13" s="327"/>
    </row>
    <row r="14" spans="1:23" s="316" customFormat="1" ht="12.75">
      <c r="R14" s="328"/>
    </row>
    <row r="15" spans="1:23" s="329" customFormat="1" ht="18" customHeight="1">
      <c r="A15" s="985" t="s">
        <v>66</v>
      </c>
      <c r="B15" s="988" t="s">
        <v>67</v>
      </c>
      <c r="C15" s="985" t="s">
        <v>68</v>
      </c>
      <c r="D15" s="962" t="s">
        <v>69</v>
      </c>
      <c r="E15" s="962" t="s">
        <v>70</v>
      </c>
      <c r="F15" s="970" t="s">
        <v>71</v>
      </c>
      <c r="G15" s="971"/>
      <c r="H15" s="972"/>
      <c r="I15" s="970" t="s">
        <v>72</v>
      </c>
      <c r="J15" s="971"/>
      <c r="K15" s="972"/>
      <c r="L15" s="979" t="s">
        <v>73</v>
      </c>
      <c r="M15" s="980"/>
      <c r="N15" s="980"/>
      <c r="O15" s="980"/>
      <c r="P15" s="980"/>
      <c r="Q15" s="981"/>
      <c r="R15" s="962" t="s">
        <v>74</v>
      </c>
      <c r="S15" s="962" t="s">
        <v>75</v>
      </c>
      <c r="T15" s="982" t="s">
        <v>76</v>
      </c>
      <c r="U15" s="672"/>
      <c r="V15" s="962" t="s">
        <v>75</v>
      </c>
      <c r="W15" s="962" t="s">
        <v>76</v>
      </c>
    </row>
    <row r="16" spans="1:23" s="329" customFormat="1" ht="22.5" customHeight="1">
      <c r="A16" s="986"/>
      <c r="B16" s="989"/>
      <c r="C16" s="986"/>
      <c r="D16" s="968"/>
      <c r="E16" s="968"/>
      <c r="F16" s="973"/>
      <c r="G16" s="974"/>
      <c r="H16" s="975"/>
      <c r="I16" s="973"/>
      <c r="J16" s="974"/>
      <c r="K16" s="975"/>
      <c r="L16" s="965" t="s">
        <v>77</v>
      </c>
      <c r="M16" s="962" t="s">
        <v>69</v>
      </c>
      <c r="N16" s="962" t="s">
        <v>78</v>
      </c>
      <c r="O16" s="962" t="s">
        <v>79</v>
      </c>
      <c r="P16" s="962" t="s">
        <v>80</v>
      </c>
      <c r="Q16" s="962" t="s">
        <v>114</v>
      </c>
      <c r="R16" s="968"/>
      <c r="S16" s="963"/>
      <c r="T16" s="983"/>
      <c r="V16" s="963"/>
      <c r="W16" s="963"/>
    </row>
    <row r="17" spans="1:23" s="329" customFormat="1" ht="22.5" customHeight="1">
      <c r="A17" s="986"/>
      <c r="B17" s="989"/>
      <c r="C17" s="986"/>
      <c r="D17" s="968"/>
      <c r="E17" s="968"/>
      <c r="F17" s="973"/>
      <c r="G17" s="974"/>
      <c r="H17" s="975"/>
      <c r="I17" s="973"/>
      <c r="J17" s="974"/>
      <c r="K17" s="975"/>
      <c r="L17" s="966"/>
      <c r="M17" s="968"/>
      <c r="N17" s="968"/>
      <c r="O17" s="968"/>
      <c r="P17" s="968"/>
      <c r="Q17" s="968"/>
      <c r="R17" s="968"/>
      <c r="S17" s="963"/>
      <c r="T17" s="983"/>
      <c r="V17" s="963"/>
      <c r="W17" s="963"/>
    </row>
    <row r="18" spans="1:23" s="329" customFormat="1" ht="22.5" customHeight="1">
      <c r="A18" s="986"/>
      <c r="B18" s="989"/>
      <c r="C18" s="986"/>
      <c r="D18" s="968"/>
      <c r="E18" s="968"/>
      <c r="F18" s="973"/>
      <c r="G18" s="974"/>
      <c r="H18" s="975"/>
      <c r="I18" s="973"/>
      <c r="J18" s="974"/>
      <c r="K18" s="975"/>
      <c r="L18" s="966"/>
      <c r="M18" s="968"/>
      <c r="N18" s="968"/>
      <c r="O18" s="968"/>
      <c r="P18" s="968"/>
      <c r="Q18" s="968"/>
      <c r="R18" s="968"/>
      <c r="S18" s="963"/>
      <c r="T18" s="983"/>
      <c r="V18" s="963"/>
      <c r="W18" s="963"/>
    </row>
    <row r="19" spans="1:23" s="329" customFormat="1" ht="22.5" customHeight="1">
      <c r="A19" s="987"/>
      <c r="B19" s="990"/>
      <c r="C19" s="987"/>
      <c r="D19" s="969"/>
      <c r="E19" s="969"/>
      <c r="F19" s="976"/>
      <c r="G19" s="977"/>
      <c r="H19" s="978"/>
      <c r="I19" s="976"/>
      <c r="J19" s="977"/>
      <c r="K19" s="978"/>
      <c r="L19" s="967"/>
      <c r="M19" s="969"/>
      <c r="N19" s="969"/>
      <c r="O19" s="969"/>
      <c r="P19" s="969"/>
      <c r="Q19" s="969"/>
      <c r="R19" s="969"/>
      <c r="S19" s="964"/>
      <c r="T19" s="984"/>
      <c r="U19" s="673"/>
      <c r="V19" s="964"/>
      <c r="W19" s="964"/>
    </row>
    <row r="20" spans="1:23" s="53" customFormat="1" ht="15.75" customHeight="1">
      <c r="A20" s="991" t="s">
        <v>200</v>
      </c>
      <c r="B20" s="992"/>
      <c r="C20" s="992"/>
      <c r="D20" s="992"/>
      <c r="E20" s="992"/>
      <c r="F20" s="992"/>
      <c r="G20" s="992"/>
      <c r="H20" s="992"/>
      <c r="I20" s="992"/>
      <c r="J20" s="992"/>
      <c r="K20" s="992"/>
      <c r="L20" s="992"/>
      <c r="M20" s="992"/>
      <c r="N20" s="992"/>
      <c r="O20" s="992"/>
      <c r="P20" s="992"/>
      <c r="Q20" s="992"/>
      <c r="R20" s="992"/>
      <c r="S20" s="992"/>
      <c r="T20" s="993"/>
      <c r="W20" s="674"/>
    </row>
    <row r="21" spans="1:23" s="53" customFormat="1" ht="15.75" customHeight="1">
      <c r="A21" s="991"/>
      <c r="B21" s="992"/>
      <c r="C21" s="992"/>
      <c r="D21" s="992"/>
      <c r="E21" s="992"/>
      <c r="F21" s="992"/>
      <c r="G21" s="992"/>
      <c r="H21" s="992"/>
      <c r="I21" s="992"/>
      <c r="J21" s="992"/>
      <c r="K21" s="992"/>
      <c r="L21" s="992"/>
      <c r="M21" s="992"/>
      <c r="N21" s="992"/>
      <c r="O21" s="992"/>
      <c r="P21" s="992"/>
      <c r="Q21" s="992"/>
      <c r="R21" s="992"/>
      <c r="S21" s="992"/>
      <c r="T21" s="993"/>
      <c r="W21" s="674"/>
    </row>
    <row r="22" spans="1:23" s="53" customFormat="1" ht="9" hidden="1" customHeight="1">
      <c r="A22" s="994"/>
      <c r="B22" s="995"/>
      <c r="C22" s="995"/>
      <c r="D22" s="995"/>
      <c r="E22" s="995"/>
      <c r="F22" s="995"/>
      <c r="G22" s="995"/>
      <c r="H22" s="995"/>
      <c r="I22" s="995"/>
      <c r="J22" s="995"/>
      <c r="K22" s="995"/>
      <c r="L22" s="995"/>
      <c r="M22" s="995"/>
      <c r="N22" s="995"/>
      <c r="O22" s="995"/>
      <c r="P22" s="995"/>
      <c r="Q22" s="995"/>
      <c r="R22" s="995"/>
      <c r="S22" s="995"/>
      <c r="T22" s="996"/>
      <c r="W22" s="674"/>
    </row>
    <row r="23" spans="1:23" s="53" customFormat="1" ht="12.75" customHeight="1">
      <c r="A23" s="675">
        <v>1</v>
      </c>
      <c r="B23" s="645" t="s">
        <v>192</v>
      </c>
      <c r="C23" s="865" t="s">
        <v>191</v>
      </c>
      <c r="D23" s="648" t="s">
        <v>82</v>
      </c>
      <c r="E23" s="649">
        <v>68</v>
      </c>
      <c r="F23" s="590"/>
      <c r="G23" s="503">
        <f>14.2/100</f>
        <v>0.14199999999999999</v>
      </c>
      <c r="H23" s="590"/>
      <c r="I23" s="591"/>
      <c r="J23" s="503">
        <f>6.3/100</f>
        <v>6.3E-2</v>
      </c>
      <c r="K23" s="650"/>
      <c r="L23" s="676"/>
      <c r="M23" s="677"/>
      <c r="N23" s="678"/>
      <c r="O23" s="678"/>
      <c r="P23" s="590"/>
      <c r="Q23" s="679"/>
      <c r="R23" s="657">
        <f>G24+J24</f>
        <v>0.53096510999999991</v>
      </c>
      <c r="S23" s="649">
        <f>R23+R24</f>
        <v>0.53096510999999991</v>
      </c>
      <c r="T23" s="658">
        <f>E23*S23</f>
        <v>36.105627479999995</v>
      </c>
      <c r="V23" s="649">
        <f>S23*$V$12</f>
        <v>0.69939404726928611</v>
      </c>
      <c r="W23" s="649">
        <f>V23*E23</f>
        <v>47.558795214311459</v>
      </c>
    </row>
    <row r="24" spans="1:23" s="53" customFormat="1" ht="12.75" customHeight="1">
      <c r="A24" s="680"/>
      <c r="C24" s="866"/>
      <c r="D24" s="75"/>
      <c r="E24" s="643"/>
      <c r="F24" s="55"/>
      <c r="G24" s="503">
        <f>G23*$J$13/1000</f>
        <v>0.34469363999999997</v>
      </c>
      <c r="H24" s="55"/>
      <c r="I24" s="63"/>
      <c r="J24" s="503">
        <f>J23*$Q$13/1000</f>
        <v>0.18627146999999999</v>
      </c>
      <c r="K24" s="56"/>
      <c r="L24" s="958"/>
      <c r="M24" s="681"/>
      <c r="N24" s="682"/>
      <c r="O24" s="683"/>
      <c r="P24" s="684"/>
      <c r="Q24" s="685"/>
      <c r="R24" s="643"/>
      <c r="S24" s="579"/>
      <c r="T24" s="581"/>
      <c r="V24" s="579"/>
      <c r="W24" s="579"/>
    </row>
    <row r="25" spans="1:23" s="53" customFormat="1" ht="8.25" customHeight="1">
      <c r="A25" s="680"/>
      <c r="C25" s="866"/>
      <c r="D25" s="75"/>
      <c r="E25" s="643"/>
      <c r="F25" s="55"/>
      <c r="G25" s="62"/>
      <c r="H25" s="55"/>
      <c r="I25" s="63"/>
      <c r="J25" s="62"/>
      <c r="K25" s="56"/>
      <c r="L25" s="959"/>
      <c r="M25" s="253"/>
      <c r="N25" s="254"/>
      <c r="O25" s="254"/>
      <c r="P25" s="255"/>
      <c r="Q25" s="256"/>
      <c r="R25" s="643"/>
      <c r="S25" s="643"/>
      <c r="T25" s="640"/>
      <c r="V25" s="643"/>
      <c r="W25" s="643"/>
    </row>
    <row r="26" spans="1:23" s="53" customFormat="1" ht="12.75" customHeight="1">
      <c r="A26" s="686"/>
      <c r="B26" s="67"/>
      <c r="C26" s="367"/>
      <c r="D26" s="68"/>
      <c r="E26" s="69"/>
      <c r="F26" s="70"/>
      <c r="G26" s="71"/>
      <c r="H26" s="70"/>
      <c r="I26" s="72"/>
      <c r="J26" s="71"/>
      <c r="K26" s="664"/>
      <c r="L26" s="259"/>
      <c r="M26" s="76"/>
      <c r="N26" s="77"/>
      <c r="O26" s="77"/>
      <c r="P26" s="55"/>
      <c r="Q26" s="78"/>
      <c r="R26" s="643"/>
      <c r="S26" s="643"/>
      <c r="T26" s="640"/>
      <c r="V26" s="643"/>
      <c r="W26" s="643"/>
    </row>
    <row r="27" spans="1:23" s="53" customFormat="1" ht="12.75" customHeight="1">
      <c r="A27" s="675">
        <f>A23+1</f>
        <v>2</v>
      </c>
      <c r="B27" s="687" t="s">
        <v>122</v>
      </c>
      <c r="C27" s="865" t="s">
        <v>193</v>
      </c>
      <c r="D27" s="688" t="s">
        <v>123</v>
      </c>
      <c r="E27" s="649">
        <v>86.2</v>
      </c>
      <c r="F27" s="590"/>
      <c r="G27" s="503">
        <v>0.15</v>
      </c>
      <c r="H27" s="590"/>
      <c r="I27" s="591"/>
      <c r="J27" s="689"/>
      <c r="K27" s="650"/>
      <c r="L27" s="676"/>
      <c r="M27" s="677"/>
      <c r="N27" s="678"/>
      <c r="O27" s="678"/>
      <c r="P27" s="590"/>
      <c r="Q27" s="679"/>
      <c r="R27" s="657">
        <f>G28+J28</f>
        <v>0.36411300000000002</v>
      </c>
      <c r="S27" s="649">
        <f>R27+R28</f>
        <v>0.36411300000000002</v>
      </c>
      <c r="T27" s="658">
        <f>E27*S27</f>
        <v>31.386540600000004</v>
      </c>
      <c r="V27" s="649">
        <f>S27*$V$12</f>
        <v>0.47961430974883007</v>
      </c>
      <c r="W27" s="649">
        <f>V27*E27</f>
        <v>41.342753500349154</v>
      </c>
    </row>
    <row r="28" spans="1:23" s="53" customFormat="1" ht="12.75" customHeight="1">
      <c r="A28" s="680"/>
      <c r="C28" s="866"/>
      <c r="D28" s="75"/>
      <c r="E28" s="643"/>
      <c r="F28" s="55"/>
      <c r="G28" s="503">
        <f>G27*$J$13/1000</f>
        <v>0.36411300000000002</v>
      </c>
      <c r="H28" s="55"/>
      <c r="I28" s="63"/>
      <c r="J28" s="503">
        <f>J27*$Q$13/1000</f>
        <v>0</v>
      </c>
      <c r="K28" s="56"/>
      <c r="L28" s="958"/>
      <c r="M28" s="681"/>
      <c r="N28" s="682"/>
      <c r="O28" s="683"/>
      <c r="P28" s="684"/>
      <c r="Q28" s="685"/>
      <c r="R28" s="643"/>
      <c r="S28" s="579"/>
      <c r="T28" s="581"/>
      <c r="V28" s="579"/>
      <c r="W28" s="579"/>
    </row>
    <row r="29" spans="1:23" s="53" customFormat="1" ht="12.75" customHeight="1">
      <c r="A29" s="680"/>
      <c r="C29" s="866"/>
      <c r="D29" s="75"/>
      <c r="E29" s="643"/>
      <c r="F29" s="55"/>
      <c r="G29" s="62"/>
      <c r="H29" s="55"/>
      <c r="I29" s="63"/>
      <c r="J29" s="62"/>
      <c r="K29" s="56"/>
      <c r="L29" s="959"/>
      <c r="M29" s="253"/>
      <c r="N29" s="254"/>
      <c r="O29" s="254"/>
      <c r="P29" s="255"/>
      <c r="Q29" s="256"/>
      <c r="R29" s="643"/>
      <c r="S29" s="643"/>
      <c r="T29" s="640"/>
      <c r="V29" s="643"/>
      <c r="W29" s="643"/>
    </row>
    <row r="30" spans="1:23" s="53" customFormat="1" ht="12.75" customHeight="1">
      <c r="A30" s="686"/>
      <c r="B30" s="67"/>
      <c r="C30" s="367"/>
      <c r="D30" s="68"/>
      <c r="E30" s="69"/>
      <c r="F30" s="70"/>
      <c r="G30" s="71"/>
      <c r="H30" s="70"/>
      <c r="I30" s="72"/>
      <c r="J30" s="71"/>
      <c r="K30" s="664"/>
      <c r="L30" s="259"/>
      <c r="M30" s="76"/>
      <c r="N30" s="77"/>
      <c r="O30" s="77"/>
      <c r="P30" s="55"/>
      <c r="Q30" s="78"/>
      <c r="R30" s="643"/>
      <c r="S30" s="643"/>
      <c r="T30" s="640"/>
      <c r="V30" s="643"/>
      <c r="W30" s="643"/>
    </row>
    <row r="31" spans="1:23" s="265" customFormat="1" ht="17.25" customHeight="1">
      <c r="A31" s="690">
        <f>A27+1</f>
        <v>3</v>
      </c>
      <c r="B31" s="960" t="s">
        <v>83</v>
      </c>
      <c r="C31" s="865" t="s">
        <v>155</v>
      </c>
      <c r="D31" s="691" t="s">
        <v>84</v>
      </c>
      <c r="E31" s="692">
        <f>68*0.2*0.9</f>
        <v>12.240000000000002</v>
      </c>
      <c r="F31" s="693"/>
      <c r="G31" s="694">
        <v>0.4</v>
      </c>
      <c r="H31" s="693"/>
      <c r="I31" s="695"/>
      <c r="J31" s="694">
        <v>0.75</v>
      </c>
      <c r="K31" s="696"/>
      <c r="L31" s="697"/>
      <c r="M31" s="698"/>
      <c r="N31" s="699"/>
      <c r="O31" s="699"/>
      <c r="P31" s="700"/>
      <c r="Q31" s="701"/>
      <c r="R31" s="702">
        <f>G32+J32</f>
        <v>3.1884855000000001</v>
      </c>
      <c r="S31" s="692">
        <f>R31+R32</f>
        <v>3.1884855000000001</v>
      </c>
      <c r="T31" s="703">
        <f>E31*S31</f>
        <v>39.027062520000008</v>
      </c>
      <c r="V31" s="649">
        <f>S31*$V$12</f>
        <v>4.1999139613983933</v>
      </c>
      <c r="W31" s="649">
        <f>V31*E31</f>
        <v>51.406946887516341</v>
      </c>
    </row>
    <row r="32" spans="1:23" s="265" customFormat="1" ht="45.75" customHeight="1">
      <c r="A32" s="704"/>
      <c r="B32" s="961"/>
      <c r="C32" s="866"/>
      <c r="D32" s="521"/>
      <c r="E32" s="522"/>
      <c r="F32" s="334"/>
      <c r="G32" s="470">
        <f>G31*$J$13/1000</f>
        <v>0.97096800000000005</v>
      </c>
      <c r="H32" s="236"/>
      <c r="I32" s="266"/>
      <c r="J32" s="470">
        <f>J31*$Q$13/1000</f>
        <v>2.2175175</v>
      </c>
      <c r="K32" s="267"/>
      <c r="L32" s="306"/>
      <c r="M32" s="307"/>
      <c r="N32" s="308"/>
      <c r="O32" s="308"/>
      <c r="P32" s="334"/>
      <c r="Q32" s="335"/>
      <c r="R32" s="705"/>
      <c r="S32" s="458"/>
      <c r="T32" s="338"/>
      <c r="V32" s="458"/>
      <c r="W32" s="706"/>
    </row>
    <row r="33" spans="1:23" s="265" customFormat="1" ht="12" customHeight="1">
      <c r="A33" s="707"/>
      <c r="B33" s="398"/>
      <c r="C33" s="399"/>
      <c r="D33" s="463"/>
      <c r="E33" s="400"/>
      <c r="F33" s="269"/>
      <c r="G33" s="270"/>
      <c r="H33" s="269"/>
      <c r="I33" s="271"/>
      <c r="J33" s="270"/>
      <c r="K33" s="708"/>
      <c r="L33" s="273"/>
      <c r="M33" s="336"/>
      <c r="N33" s="274"/>
      <c r="O33" s="274"/>
      <c r="P33" s="269"/>
      <c r="Q33" s="270"/>
      <c r="R33" s="401"/>
      <c r="S33" s="268"/>
      <c r="T33" s="402"/>
      <c r="V33" s="268"/>
      <c r="W33" s="709"/>
    </row>
    <row r="34" spans="1:23" s="53" customFormat="1" ht="12.75" customHeight="1">
      <c r="A34" s="710"/>
      <c r="B34" s="711"/>
      <c r="C34" s="712" t="s">
        <v>85</v>
      </c>
      <c r="D34" s="713"/>
      <c r="E34" s="714"/>
      <c r="F34" s="715"/>
      <c r="G34" s="716"/>
      <c r="H34" s="715"/>
      <c r="I34" s="717"/>
      <c r="J34" s="716"/>
      <c r="K34" s="718"/>
      <c r="L34" s="719"/>
      <c r="M34" s="720"/>
      <c r="N34" s="721"/>
      <c r="O34" s="721"/>
      <c r="P34" s="715"/>
      <c r="Q34" s="716"/>
      <c r="R34" s="722"/>
      <c r="S34" s="722"/>
      <c r="T34" s="16">
        <f>SUM(T23:T33)</f>
        <v>106.51923060000001</v>
      </c>
      <c r="V34" s="722"/>
      <c r="W34" s="723">
        <f>SUM(W23:W33)</f>
        <v>140.30849560217695</v>
      </c>
    </row>
    <row r="35" spans="1:23" ht="12.75" customHeight="1">
      <c r="A35" s="955" t="s">
        <v>86</v>
      </c>
      <c r="B35" s="956"/>
      <c r="C35" s="956"/>
      <c r="D35" s="956"/>
      <c r="E35" s="956"/>
      <c r="F35" s="956"/>
      <c r="G35" s="956"/>
      <c r="H35" s="956"/>
      <c r="I35" s="956"/>
      <c r="J35" s="956"/>
      <c r="K35" s="956"/>
      <c r="L35" s="956"/>
      <c r="M35" s="956"/>
      <c r="N35" s="956"/>
      <c r="O35" s="956"/>
      <c r="P35" s="956"/>
      <c r="Q35" s="956"/>
      <c r="R35" s="956"/>
      <c r="S35" s="956"/>
      <c r="T35" s="957"/>
      <c r="V35" s="232"/>
      <c r="W35" s="724"/>
    </row>
    <row r="36" spans="1:23" ht="12.75" customHeight="1">
      <c r="A36" s="943"/>
      <c r="B36" s="944"/>
      <c r="C36" s="944"/>
      <c r="D36" s="944"/>
      <c r="E36" s="944"/>
      <c r="F36" s="944"/>
      <c r="G36" s="944"/>
      <c r="H36" s="944"/>
      <c r="I36" s="944"/>
      <c r="J36" s="944"/>
      <c r="K36" s="944"/>
      <c r="L36" s="944"/>
      <c r="M36" s="944"/>
      <c r="N36" s="944"/>
      <c r="O36" s="944"/>
      <c r="P36" s="944"/>
      <c r="Q36" s="944"/>
      <c r="R36" s="944"/>
      <c r="S36" s="944"/>
      <c r="T36" s="945"/>
      <c r="V36" s="232"/>
      <c r="W36" s="724"/>
    </row>
    <row r="37" spans="1:23" ht="12.75" customHeight="1">
      <c r="A37" s="946"/>
      <c r="B37" s="947"/>
      <c r="C37" s="947"/>
      <c r="D37" s="947"/>
      <c r="E37" s="947"/>
      <c r="F37" s="947"/>
      <c r="G37" s="947"/>
      <c r="H37" s="947"/>
      <c r="I37" s="947"/>
      <c r="J37" s="947"/>
      <c r="K37" s="947"/>
      <c r="L37" s="947"/>
      <c r="M37" s="947"/>
      <c r="N37" s="947"/>
      <c r="O37" s="947"/>
      <c r="P37" s="947"/>
      <c r="Q37" s="947"/>
      <c r="R37" s="947"/>
      <c r="S37" s="947"/>
      <c r="T37" s="948"/>
      <c r="V37" s="232"/>
      <c r="W37" s="724"/>
    </row>
    <row r="38" spans="1:23" ht="12.75" customHeight="1">
      <c r="A38" s="725">
        <f>A31+1</f>
        <v>4</v>
      </c>
      <c r="B38" s="618" t="s">
        <v>87</v>
      </c>
      <c r="C38" s="931" t="s">
        <v>184</v>
      </c>
      <c r="D38" s="619" t="s">
        <v>123</v>
      </c>
      <c r="E38" s="636">
        <f>0.48+1.9</f>
        <v>2.38</v>
      </c>
      <c r="F38" s="467"/>
      <c r="G38" s="470">
        <v>0</v>
      </c>
      <c r="H38" s="467"/>
      <c r="I38" s="477"/>
      <c r="J38" s="470">
        <v>0</v>
      </c>
      <c r="K38" s="478"/>
      <c r="L38" s="479"/>
      <c r="M38" s="464"/>
      <c r="N38" s="465"/>
      <c r="O38" s="465"/>
      <c r="P38" s="573"/>
      <c r="Q38" s="468"/>
      <c r="R38" s="469">
        <f>G39+J39</f>
        <v>0</v>
      </c>
      <c r="S38" s="726">
        <f>R38+R39</f>
        <v>70.953450119999999</v>
      </c>
      <c r="T38" s="727">
        <f>E38*S38</f>
        <v>168.86921128559999</v>
      </c>
      <c r="V38" s="649">
        <f>S38*$V$12</f>
        <v>93.460793774465188</v>
      </c>
      <c r="W38" s="649">
        <f>V38*E38</f>
        <v>222.43668918322714</v>
      </c>
    </row>
    <row r="39" spans="1:23" ht="12.75" customHeight="1">
      <c r="A39" s="728"/>
      <c r="C39" s="932"/>
      <c r="E39" s="635"/>
      <c r="G39" s="470">
        <f>G38*$J$13/1000</f>
        <v>0</v>
      </c>
      <c r="I39" s="266"/>
      <c r="J39" s="470">
        <f>J38*$Q$13/1000</f>
        <v>0</v>
      </c>
      <c r="K39" s="275"/>
      <c r="L39" s="936" t="s">
        <v>185</v>
      </c>
      <c r="M39" s="480" t="s">
        <v>123</v>
      </c>
      <c r="N39" s="474">
        <v>1</v>
      </c>
      <c r="O39" s="508">
        <f>E38*N39</f>
        <v>2.38</v>
      </c>
      <c r="P39" s="416">
        <v>58.68</v>
      </c>
      <c r="Q39" s="473">
        <f>N39*P39*$N$11</f>
        <v>70.953450119999999</v>
      </c>
      <c r="R39" s="635">
        <f>SUM(Q39:Q39)</f>
        <v>70.953450119999999</v>
      </c>
      <c r="S39" s="729"/>
      <c r="T39" s="730"/>
      <c r="V39" s="729"/>
      <c r="W39" s="729"/>
    </row>
    <row r="40" spans="1:23" ht="12.75" customHeight="1">
      <c r="A40" s="728"/>
      <c r="C40" s="932"/>
      <c r="E40" s="635"/>
      <c r="I40" s="266"/>
      <c r="K40" s="275"/>
      <c r="L40" s="951"/>
      <c r="M40" s="481"/>
      <c r="N40" s="415"/>
      <c r="O40" s="415"/>
      <c r="P40" s="416"/>
      <c r="Q40" s="417"/>
      <c r="R40" s="635"/>
      <c r="S40" s="635"/>
      <c r="T40" s="295"/>
      <c r="V40" s="635"/>
      <c r="W40" s="731"/>
    </row>
    <row r="41" spans="1:23" ht="12.75" customHeight="1">
      <c r="A41" s="728"/>
      <c r="C41" s="932"/>
      <c r="E41" s="635"/>
      <c r="I41" s="266"/>
      <c r="K41" s="275"/>
      <c r="L41" s="951"/>
      <c r="M41" s="481"/>
      <c r="N41" s="415"/>
      <c r="O41" s="415"/>
      <c r="P41" s="416"/>
      <c r="Q41" s="417"/>
      <c r="R41" s="635"/>
      <c r="S41" s="635"/>
      <c r="T41" s="295"/>
      <c r="V41" s="635"/>
      <c r="W41" s="731"/>
    </row>
    <row r="42" spans="1:23" ht="12.75" customHeight="1">
      <c r="A42" s="728"/>
      <c r="C42" s="932"/>
      <c r="E42" s="635"/>
      <c r="I42" s="266"/>
      <c r="K42" s="275"/>
      <c r="L42" s="951"/>
      <c r="M42" s="481"/>
      <c r="N42" s="415"/>
      <c r="O42" s="415"/>
      <c r="P42" s="416"/>
      <c r="Q42" s="417"/>
      <c r="R42" s="635"/>
      <c r="S42" s="635"/>
      <c r="T42" s="295"/>
      <c r="V42" s="635"/>
      <c r="W42" s="731"/>
    </row>
    <row r="43" spans="1:23" ht="44.25" customHeight="1">
      <c r="A43" s="728"/>
      <c r="C43" s="932"/>
      <c r="E43" s="635"/>
      <c r="I43" s="266"/>
      <c r="K43" s="275"/>
      <c r="L43" s="937"/>
      <c r="M43" s="509"/>
      <c r="N43" s="418"/>
      <c r="O43" s="418"/>
      <c r="P43" s="416"/>
      <c r="Q43" s="420"/>
      <c r="R43" s="635"/>
      <c r="S43" s="635"/>
      <c r="T43" s="295"/>
      <c r="V43" s="635"/>
      <c r="W43" s="731"/>
    </row>
    <row r="44" spans="1:23" ht="12.75" customHeight="1">
      <c r="A44" s="732"/>
      <c r="B44" s="524"/>
      <c r="C44" s="621"/>
      <c r="D44" s="525"/>
      <c r="E44" s="280"/>
      <c r="F44" s="281"/>
      <c r="G44" s="282"/>
      <c r="H44" s="281"/>
      <c r="I44" s="283"/>
      <c r="J44" s="282"/>
      <c r="K44" s="510"/>
      <c r="O44" s="153"/>
      <c r="P44" s="576"/>
      <c r="Q44" s="294"/>
      <c r="R44" s="635"/>
      <c r="S44" s="635"/>
      <c r="T44" s="295"/>
      <c r="V44" s="635"/>
      <c r="W44" s="731"/>
    </row>
    <row r="45" spans="1:23" ht="12.75" customHeight="1">
      <c r="A45" s="725">
        <f>+A38+1</f>
        <v>5</v>
      </c>
      <c r="B45" s="618" t="s">
        <v>87</v>
      </c>
      <c r="C45" s="931" t="s">
        <v>186</v>
      </c>
      <c r="D45" s="619" t="s">
        <v>123</v>
      </c>
      <c r="E45" s="636">
        <v>2.4</v>
      </c>
      <c r="F45" s="467"/>
      <c r="G45" s="470">
        <v>0</v>
      </c>
      <c r="H45" s="467"/>
      <c r="I45" s="477"/>
      <c r="J45" s="470">
        <v>0</v>
      </c>
      <c r="K45" s="478"/>
      <c r="L45" s="479"/>
      <c r="M45" s="464"/>
      <c r="N45" s="465"/>
      <c r="O45" s="465"/>
      <c r="P45" s="577"/>
      <c r="Q45" s="468"/>
      <c r="R45" s="469">
        <f>G46+J46</f>
        <v>0</v>
      </c>
      <c r="S45" s="726">
        <f>R45+R46</f>
        <v>66.842309520000001</v>
      </c>
      <c r="T45" s="727">
        <f>E45*S45</f>
        <v>160.421542848</v>
      </c>
      <c r="V45" s="649">
        <f>S45*$V$12</f>
        <v>88.045546691418465</v>
      </c>
      <c r="W45" s="649">
        <f>V45*E45</f>
        <v>211.30931205940431</v>
      </c>
    </row>
    <row r="46" spans="1:23" ht="12.75" customHeight="1">
      <c r="A46" s="728"/>
      <c r="C46" s="932"/>
      <c r="E46" s="635"/>
      <c r="G46" s="470">
        <f>G45*$J$13/1000</f>
        <v>0</v>
      </c>
      <c r="I46" s="266"/>
      <c r="J46" s="470">
        <f>J45*$Q$13/1000</f>
        <v>0</v>
      </c>
      <c r="K46" s="275"/>
      <c r="L46" s="936" t="s">
        <v>187</v>
      </c>
      <c r="M46" s="480" t="s">
        <v>123</v>
      </c>
      <c r="N46" s="474">
        <v>1</v>
      </c>
      <c r="O46" s="508">
        <f>E45*N46</f>
        <v>2.4</v>
      </c>
      <c r="P46" s="416">
        <v>55.28</v>
      </c>
      <c r="Q46" s="473">
        <f>N46*P46*$N$11</f>
        <v>66.842309520000001</v>
      </c>
      <c r="R46" s="635">
        <f>SUM(Q46:Q46)</f>
        <v>66.842309520000001</v>
      </c>
      <c r="S46" s="729"/>
      <c r="T46" s="730"/>
      <c r="V46" s="729"/>
      <c r="W46" s="729"/>
    </row>
    <row r="47" spans="1:23" ht="12.75" customHeight="1">
      <c r="A47" s="728"/>
      <c r="C47" s="932"/>
      <c r="E47" s="635"/>
      <c r="I47" s="266"/>
      <c r="K47" s="275"/>
      <c r="L47" s="951"/>
      <c r="M47" s="481"/>
      <c r="N47" s="415"/>
      <c r="O47" s="415"/>
      <c r="P47" s="416"/>
      <c r="Q47" s="417"/>
      <c r="R47" s="635"/>
      <c r="S47" s="635"/>
      <c r="T47" s="295"/>
      <c r="V47" s="635"/>
      <c r="W47" s="731"/>
    </row>
    <row r="48" spans="1:23" ht="12.75" customHeight="1">
      <c r="A48" s="728"/>
      <c r="C48" s="932"/>
      <c r="E48" s="635"/>
      <c r="I48" s="266"/>
      <c r="K48" s="275"/>
      <c r="L48" s="951"/>
      <c r="M48" s="481"/>
      <c r="N48" s="415"/>
      <c r="O48" s="415"/>
      <c r="P48" s="416"/>
      <c r="Q48" s="417"/>
      <c r="R48" s="635"/>
      <c r="S48" s="635"/>
      <c r="T48" s="295"/>
      <c r="V48" s="635"/>
      <c r="W48" s="731"/>
    </row>
    <row r="49" spans="1:23" ht="12.75" customHeight="1">
      <c r="A49" s="728"/>
      <c r="C49" s="932"/>
      <c r="E49" s="635"/>
      <c r="I49" s="266"/>
      <c r="K49" s="275"/>
      <c r="L49" s="951"/>
      <c r="M49" s="481"/>
      <c r="N49" s="415"/>
      <c r="O49" s="415"/>
      <c r="P49" s="416"/>
      <c r="Q49" s="417"/>
      <c r="R49" s="635"/>
      <c r="S49" s="635"/>
      <c r="T49" s="295"/>
      <c r="V49" s="635"/>
      <c r="W49" s="731"/>
    </row>
    <row r="50" spans="1:23" ht="44.25" customHeight="1">
      <c r="A50" s="728"/>
      <c r="C50" s="932"/>
      <c r="E50" s="635"/>
      <c r="I50" s="266"/>
      <c r="K50" s="275"/>
      <c r="L50" s="937"/>
      <c r="M50" s="509"/>
      <c r="N50" s="418"/>
      <c r="O50" s="418"/>
      <c r="P50" s="419"/>
      <c r="Q50" s="420"/>
      <c r="R50" s="635"/>
      <c r="S50" s="635"/>
      <c r="T50" s="295"/>
      <c r="V50" s="635"/>
      <c r="W50" s="731"/>
    </row>
    <row r="51" spans="1:23" ht="12.75" customHeight="1">
      <c r="A51" s="732"/>
      <c r="B51" s="524"/>
      <c r="C51" s="621"/>
      <c r="D51" s="525"/>
      <c r="E51" s="280"/>
      <c r="F51" s="281"/>
      <c r="G51" s="282"/>
      <c r="H51" s="281"/>
      <c r="I51" s="283"/>
      <c r="J51" s="282"/>
      <c r="K51" s="510"/>
      <c r="O51" s="153"/>
      <c r="Q51" s="294"/>
      <c r="R51" s="635"/>
      <c r="S51" s="635"/>
      <c r="T51" s="295"/>
      <c r="V51" s="635"/>
      <c r="W51" s="731"/>
    </row>
    <row r="52" spans="1:23" ht="12.75" customHeight="1">
      <c r="A52" s="725">
        <f>A45+1</f>
        <v>6</v>
      </c>
      <c r="B52" s="618" t="s">
        <v>157</v>
      </c>
      <c r="C52" s="931" t="s">
        <v>154</v>
      </c>
      <c r="D52" s="622" t="s">
        <v>93</v>
      </c>
      <c r="E52" s="636">
        <v>3</v>
      </c>
      <c r="F52" s="467"/>
      <c r="G52" s="470">
        <f>0.63*0.2</f>
        <v>0.126</v>
      </c>
      <c r="H52" s="467"/>
      <c r="I52" s="477"/>
      <c r="J52" s="470">
        <f>0.05*0.2</f>
        <v>1.0000000000000002E-2</v>
      </c>
      <c r="K52" s="478"/>
      <c r="L52" s="479"/>
      <c r="M52" s="464"/>
      <c r="N52" s="465"/>
      <c r="O52" s="465"/>
      <c r="P52" s="467"/>
      <c r="Q52" s="468"/>
      <c r="R52" s="469">
        <f>G53+J53</f>
        <v>0.33542181999999998</v>
      </c>
      <c r="S52" s="726">
        <f>R52+R53</f>
        <v>4.7851269400000005</v>
      </c>
      <c r="T52" s="727">
        <f>E52*S52</f>
        <v>14.355380820000001</v>
      </c>
      <c r="V52" s="649">
        <f>S52*$V$12</f>
        <v>6.3030305273050713</v>
      </c>
      <c r="W52" s="649">
        <f>V52*E52</f>
        <v>18.909091581915213</v>
      </c>
    </row>
    <row r="53" spans="1:23" ht="12.75" customHeight="1">
      <c r="A53" s="728"/>
      <c r="C53" s="932"/>
      <c r="E53" s="635"/>
      <c r="G53" s="470">
        <f>G52*$J$13/1000</f>
        <v>0.30585491999999997</v>
      </c>
      <c r="I53" s="266"/>
      <c r="J53" s="470">
        <f>J52*$Q$13/1000</f>
        <v>2.9566900000000007E-2</v>
      </c>
      <c r="K53" s="275"/>
      <c r="L53" s="936" t="s">
        <v>156</v>
      </c>
      <c r="M53" s="528" t="s">
        <v>110</v>
      </c>
      <c r="N53" s="474">
        <v>1</v>
      </c>
      <c r="O53" s="508">
        <f>E52*N53</f>
        <v>3</v>
      </c>
      <c r="P53" s="475">
        <v>3.68</v>
      </c>
      <c r="Q53" s="473">
        <f>N53*P53*$N$11</f>
        <v>4.4497051200000008</v>
      </c>
      <c r="R53" s="635">
        <f>SUM(Q53:Q53)</f>
        <v>4.4497051200000008</v>
      </c>
      <c r="S53" s="729"/>
      <c r="T53" s="730"/>
      <c r="V53" s="729"/>
      <c r="W53" s="729"/>
    </row>
    <row r="54" spans="1:23" ht="12.75" customHeight="1">
      <c r="A54" s="728"/>
      <c r="C54" s="932"/>
      <c r="E54" s="635"/>
      <c r="I54" s="266"/>
      <c r="K54" s="275"/>
      <c r="L54" s="951"/>
      <c r="M54" s="481"/>
      <c r="N54" s="415"/>
      <c r="O54" s="415"/>
      <c r="P54" s="416"/>
      <c r="Q54" s="417"/>
      <c r="R54" s="635"/>
      <c r="S54" s="635"/>
      <c r="T54" s="295"/>
      <c r="V54" s="635"/>
      <c r="W54" s="731"/>
    </row>
    <row r="55" spans="1:23" ht="12.75" customHeight="1">
      <c r="A55" s="728"/>
      <c r="C55" s="932"/>
      <c r="E55" s="635"/>
      <c r="I55" s="266"/>
      <c r="K55" s="275"/>
      <c r="L55" s="951"/>
      <c r="M55" s="481"/>
      <c r="N55" s="415"/>
      <c r="O55" s="415"/>
      <c r="P55" s="416"/>
      <c r="Q55" s="417"/>
      <c r="R55" s="635"/>
      <c r="S55" s="635"/>
      <c r="T55" s="295"/>
      <c r="V55" s="635"/>
      <c r="W55" s="731"/>
    </row>
    <row r="56" spans="1:23" ht="12.75" customHeight="1">
      <c r="A56" s="728"/>
      <c r="C56" s="932"/>
      <c r="E56" s="635"/>
      <c r="I56" s="266"/>
      <c r="K56" s="275"/>
      <c r="L56" s="951"/>
      <c r="M56" s="481"/>
      <c r="N56" s="415"/>
      <c r="O56" s="415"/>
      <c r="P56" s="416"/>
      <c r="Q56" s="417"/>
      <c r="R56" s="635"/>
      <c r="S56" s="635"/>
      <c r="T56" s="295"/>
      <c r="V56" s="635"/>
      <c r="W56" s="731"/>
    </row>
    <row r="57" spans="1:23" ht="12.75" customHeight="1">
      <c r="A57" s="728"/>
      <c r="C57" s="932"/>
      <c r="E57" s="635"/>
      <c r="I57" s="266"/>
      <c r="K57" s="275"/>
      <c r="L57" s="937"/>
      <c r="M57" s="509"/>
      <c r="N57" s="418"/>
      <c r="O57" s="418"/>
      <c r="P57" s="419"/>
      <c r="Q57" s="420"/>
      <c r="R57" s="635"/>
      <c r="S57" s="635"/>
      <c r="T57" s="295"/>
      <c r="V57" s="635"/>
      <c r="W57" s="731"/>
    </row>
    <row r="58" spans="1:23" ht="12.75" customHeight="1">
      <c r="A58" s="732"/>
      <c r="B58" s="524"/>
      <c r="C58" s="621"/>
      <c r="D58" s="525"/>
      <c r="E58" s="280"/>
      <c r="F58" s="281"/>
      <c r="G58" s="282"/>
      <c r="H58" s="281"/>
      <c r="I58" s="283"/>
      <c r="J58" s="282"/>
      <c r="K58" s="510"/>
      <c r="L58" s="423"/>
      <c r="M58" s="286"/>
      <c r="N58" s="289"/>
      <c r="O58" s="289"/>
      <c r="P58" s="281"/>
      <c r="Q58" s="511"/>
      <c r="R58" s="280"/>
      <c r="S58" s="280"/>
      <c r="T58" s="512"/>
      <c r="V58" s="280"/>
      <c r="W58" s="733"/>
    </row>
    <row r="59" spans="1:23" ht="12.75" customHeight="1">
      <c r="A59" s="725">
        <f>A52+1</f>
        <v>7</v>
      </c>
      <c r="B59" s="618" t="s">
        <v>87</v>
      </c>
      <c r="C59" s="949" t="s">
        <v>162</v>
      </c>
      <c r="D59" s="619" t="s">
        <v>123</v>
      </c>
      <c r="E59" s="636">
        <v>6.6</v>
      </c>
      <c r="F59" s="467"/>
      <c r="G59" s="470">
        <v>0</v>
      </c>
      <c r="H59" s="467"/>
      <c r="I59" s="477"/>
      <c r="J59" s="470">
        <v>0</v>
      </c>
      <c r="K59" s="478"/>
      <c r="L59" s="479"/>
      <c r="M59" s="464"/>
      <c r="N59" s="465"/>
      <c r="O59" s="465"/>
      <c r="P59" s="467"/>
      <c r="Q59" s="468"/>
      <c r="R59" s="469">
        <f>G60+J60</f>
        <v>0</v>
      </c>
      <c r="S59" s="726">
        <f>R59+R60</f>
        <v>5.0784678000000003</v>
      </c>
      <c r="T59" s="727">
        <f>E59*S59</f>
        <v>33.517887479999999</v>
      </c>
      <c r="V59" s="649">
        <f>S59*$V$12</f>
        <v>6.6894228672930094</v>
      </c>
      <c r="W59" s="649">
        <f>V59*E59</f>
        <v>44.150190924133859</v>
      </c>
    </row>
    <row r="60" spans="1:23" ht="12.75" customHeight="1">
      <c r="A60" s="728"/>
      <c r="C60" s="950"/>
      <c r="E60" s="635"/>
      <c r="G60" s="470">
        <f>G59*$J$13/1000</f>
        <v>0</v>
      </c>
      <c r="I60" s="266"/>
      <c r="J60" s="470">
        <f>J59*$Q$13/1000</f>
        <v>0</v>
      </c>
      <c r="K60" s="275"/>
      <c r="L60" s="936" t="s">
        <v>161</v>
      </c>
      <c r="M60" s="480" t="s">
        <v>123</v>
      </c>
      <c r="N60" s="474">
        <v>1</v>
      </c>
      <c r="O60" s="508">
        <f>E59*N60</f>
        <v>6.6</v>
      </c>
      <c r="P60" s="475">
        <v>4.2</v>
      </c>
      <c r="Q60" s="473">
        <f>N60*P60*$N$11</f>
        <v>5.0784678000000003</v>
      </c>
      <c r="R60" s="635">
        <f>SUM(Q60:Q60)</f>
        <v>5.0784678000000003</v>
      </c>
      <c r="S60" s="729"/>
      <c r="T60" s="730"/>
      <c r="V60" s="729"/>
      <c r="W60" s="729"/>
    </row>
    <row r="61" spans="1:23" ht="12.75" customHeight="1">
      <c r="A61" s="728"/>
      <c r="C61" s="950"/>
      <c r="E61" s="635"/>
      <c r="I61" s="266"/>
      <c r="K61" s="275"/>
      <c r="L61" s="951"/>
      <c r="M61" s="481"/>
      <c r="N61" s="415"/>
      <c r="O61" s="415"/>
      <c r="P61" s="416"/>
      <c r="Q61" s="417"/>
      <c r="R61" s="635"/>
      <c r="S61" s="635"/>
      <c r="T61" s="295"/>
      <c r="V61" s="635"/>
      <c r="W61" s="731"/>
    </row>
    <row r="62" spans="1:23" ht="12.75" customHeight="1">
      <c r="A62" s="728"/>
      <c r="C62" s="950"/>
      <c r="E62" s="635"/>
      <c r="I62" s="266"/>
      <c r="K62" s="275"/>
      <c r="L62" s="951"/>
      <c r="M62" s="481"/>
      <c r="N62" s="415"/>
      <c r="O62" s="415"/>
      <c r="P62" s="416"/>
      <c r="Q62" s="417"/>
      <c r="R62" s="635"/>
      <c r="S62" s="635"/>
      <c r="T62" s="295"/>
      <c r="V62" s="635"/>
      <c r="W62" s="731"/>
    </row>
    <row r="63" spans="1:23" ht="12.75" customHeight="1">
      <c r="A63" s="728"/>
      <c r="C63" s="950"/>
      <c r="E63" s="635"/>
      <c r="I63" s="266"/>
      <c r="K63" s="275"/>
      <c r="L63" s="951"/>
      <c r="M63" s="481"/>
      <c r="N63" s="415"/>
      <c r="O63" s="415"/>
      <c r="P63" s="416"/>
      <c r="Q63" s="417"/>
      <c r="R63" s="635"/>
      <c r="S63" s="635"/>
      <c r="T63" s="295"/>
      <c r="V63" s="635"/>
      <c r="W63" s="731"/>
    </row>
    <row r="64" spans="1:23" ht="18.75" customHeight="1">
      <c r="A64" s="732"/>
      <c r="B64" s="524"/>
      <c r="C64" s="621"/>
      <c r="D64" s="525"/>
      <c r="E64" s="280"/>
      <c r="F64" s="281"/>
      <c r="G64" s="282"/>
      <c r="H64" s="281"/>
      <c r="I64" s="283"/>
      <c r="J64" s="282"/>
      <c r="K64" s="510"/>
      <c r="O64" s="153"/>
      <c r="Q64" s="294"/>
      <c r="R64" s="635"/>
      <c r="S64" s="635"/>
      <c r="T64" s="295"/>
      <c r="V64" s="635"/>
      <c r="W64" s="731"/>
    </row>
    <row r="65" spans="1:23" s="53" customFormat="1" ht="12.75" customHeight="1" thickBot="1">
      <c r="A65" s="710"/>
      <c r="B65" s="711"/>
      <c r="C65" s="712" t="s">
        <v>85</v>
      </c>
      <c r="D65" s="713"/>
      <c r="E65" s="714"/>
      <c r="F65" s="715"/>
      <c r="G65" s="716"/>
      <c r="H65" s="715"/>
      <c r="I65" s="717"/>
      <c r="J65" s="716"/>
      <c r="K65" s="718"/>
      <c r="L65" s="719"/>
      <c r="M65" s="720"/>
      <c r="N65" s="721"/>
      <c r="O65" s="721"/>
      <c r="P65" s="715"/>
      <c r="Q65" s="716"/>
      <c r="R65" s="722"/>
      <c r="S65" s="722"/>
      <c r="T65" s="16">
        <f>SUM(T38:T64)</f>
        <v>377.1640224336</v>
      </c>
      <c r="V65" s="722"/>
      <c r="W65" s="723">
        <f>SUM(W38:W64)</f>
        <v>496.80528374868055</v>
      </c>
    </row>
    <row r="66" spans="1:23" ht="20.25" customHeight="1" thickTop="1">
      <c r="A66" s="952" t="s">
        <v>88</v>
      </c>
      <c r="B66" s="953"/>
      <c r="C66" s="953"/>
      <c r="D66" s="953"/>
      <c r="E66" s="953"/>
      <c r="F66" s="953"/>
      <c r="G66" s="953"/>
      <c r="H66" s="953"/>
      <c r="I66" s="953"/>
      <c r="J66" s="953"/>
      <c r="K66" s="953"/>
      <c r="L66" s="953"/>
      <c r="M66" s="953"/>
      <c r="N66" s="953"/>
      <c r="O66" s="953"/>
      <c r="P66" s="953"/>
      <c r="Q66" s="953"/>
      <c r="R66" s="953"/>
      <c r="S66" s="953"/>
      <c r="T66" s="954"/>
      <c r="V66" s="232"/>
      <c r="W66" s="724"/>
    </row>
    <row r="67" spans="1:23" ht="12.75" customHeight="1">
      <c r="A67" s="725">
        <f>A59+1</f>
        <v>8</v>
      </c>
      <c r="B67" s="929" t="s">
        <v>115</v>
      </c>
      <c r="C67" s="931" t="s">
        <v>89</v>
      </c>
      <c r="D67" s="622" t="s">
        <v>82</v>
      </c>
      <c r="E67" s="636">
        <v>32.5</v>
      </c>
      <c r="F67" s="467"/>
      <c r="G67" s="503">
        <f>(9.88+0.16*2)/100</f>
        <v>0.10200000000000001</v>
      </c>
      <c r="H67" s="590"/>
      <c r="I67" s="591"/>
      <c r="J67" s="503">
        <f>(0.95+0.23*2)/100</f>
        <v>1.41E-2</v>
      </c>
      <c r="K67" s="478"/>
      <c r="L67" s="479"/>
      <c r="M67" s="464"/>
      <c r="N67" s="465"/>
      <c r="O67" s="466"/>
      <c r="P67" s="467"/>
      <c r="Q67" s="468"/>
      <c r="R67" s="469">
        <f>G68+J68</f>
        <v>0.28928616900000004</v>
      </c>
      <c r="S67" s="726">
        <f>R67+R68</f>
        <v>1.2512930694000002</v>
      </c>
      <c r="T67" s="727">
        <f>E67*S67</f>
        <v>40.667024755500009</v>
      </c>
      <c r="V67" s="649">
        <f>S67*$V$12</f>
        <v>1.6482192664743527</v>
      </c>
      <c r="W67" s="649">
        <f>V67*E67</f>
        <v>53.567126160416464</v>
      </c>
    </row>
    <row r="68" spans="1:23" ht="12.75" customHeight="1">
      <c r="A68" s="728"/>
      <c r="B68" s="930"/>
      <c r="C68" s="932"/>
      <c r="E68" s="635"/>
      <c r="G68" s="470">
        <f>G67*$J$13/1000</f>
        <v>0.24759684000000001</v>
      </c>
      <c r="I68" s="266"/>
      <c r="J68" s="470">
        <f>J67*$Q$13/1000</f>
        <v>4.1689329000000004E-2</v>
      </c>
      <c r="K68" s="275"/>
      <c r="L68" s="571" t="s">
        <v>90</v>
      </c>
      <c r="M68" s="572" t="s">
        <v>91</v>
      </c>
      <c r="N68" s="471">
        <f>(2.04+0.51*2)/100</f>
        <v>3.0600000000000002E-2</v>
      </c>
      <c r="O68" s="471">
        <f>E67*N68</f>
        <v>0.99450000000000005</v>
      </c>
      <c r="P68" s="472">
        <v>26</v>
      </c>
      <c r="Q68" s="473">
        <f>N68*P68*$N$11</f>
        <v>0.96200690040000014</v>
      </c>
      <c r="R68" s="635">
        <f>SUM(Q68:Q68)</f>
        <v>0.96200690040000014</v>
      </c>
      <c r="S68" s="731"/>
      <c r="T68" s="295"/>
      <c r="V68" s="731"/>
      <c r="W68" s="731"/>
    </row>
    <row r="69" spans="1:23" ht="12.75" customHeight="1">
      <c r="A69" s="728"/>
      <c r="B69" s="930"/>
      <c r="C69" s="932"/>
      <c r="E69" s="635"/>
      <c r="I69" s="266"/>
      <c r="K69" s="275"/>
      <c r="Q69" s="294"/>
      <c r="R69" s="635"/>
      <c r="S69" s="635"/>
      <c r="T69" s="295"/>
      <c r="V69" s="635"/>
      <c r="W69" s="731"/>
    </row>
    <row r="70" spans="1:23" ht="12.75" customHeight="1">
      <c r="A70" s="728"/>
      <c r="B70" s="633"/>
      <c r="C70" s="932"/>
      <c r="E70" s="635"/>
      <c r="I70" s="266"/>
      <c r="K70" s="275"/>
      <c r="Q70" s="294"/>
      <c r="R70" s="635"/>
      <c r="S70" s="635"/>
      <c r="T70" s="295"/>
      <c r="V70" s="635"/>
      <c r="W70" s="731"/>
    </row>
    <row r="71" spans="1:23" ht="12.75" customHeight="1">
      <c r="A71" s="732"/>
      <c r="B71" s="524"/>
      <c r="C71" s="621"/>
      <c r="D71" s="525"/>
      <c r="E71" s="280"/>
      <c r="F71" s="281"/>
      <c r="G71" s="282"/>
      <c r="H71" s="281"/>
      <c r="I71" s="283"/>
      <c r="J71" s="282"/>
      <c r="K71" s="510"/>
      <c r="L71" s="423"/>
      <c r="M71" s="286"/>
      <c r="N71" s="289"/>
      <c r="O71" s="287"/>
      <c r="P71" s="281"/>
      <c r="Q71" s="511"/>
      <c r="R71" s="280"/>
      <c r="S71" s="280"/>
      <c r="T71" s="512"/>
      <c r="V71" s="280"/>
      <c r="W71" s="733"/>
    </row>
    <row r="72" spans="1:23" ht="12.75" customHeight="1">
      <c r="A72" s="725">
        <f>A67+1</f>
        <v>9</v>
      </c>
      <c r="B72" s="929" t="s">
        <v>178</v>
      </c>
      <c r="C72" s="931" t="s">
        <v>179</v>
      </c>
      <c r="D72" s="622" t="s">
        <v>84</v>
      </c>
      <c r="E72" s="636">
        <f>32.5*1.75/1000</f>
        <v>5.6875000000000002E-2</v>
      </c>
      <c r="F72" s="467"/>
      <c r="G72" s="503">
        <v>6.76</v>
      </c>
      <c r="H72" s="590"/>
      <c r="I72" s="591"/>
      <c r="J72" s="503">
        <v>1.4</v>
      </c>
      <c r="K72" s="478"/>
      <c r="L72" s="479"/>
      <c r="M72" s="464"/>
      <c r="N72" s="465"/>
      <c r="O72" s="466"/>
      <c r="P72" s="467"/>
      <c r="Q72" s="468"/>
      <c r="R72" s="469">
        <f>G73+J73</f>
        <v>20.548725199999996</v>
      </c>
      <c r="S72" s="726">
        <f>R72+R73</f>
        <v>20.548725199999996</v>
      </c>
      <c r="T72" s="727">
        <f>E72*S72</f>
        <v>1.1687087457499998</v>
      </c>
      <c r="V72" s="649">
        <f>S72*$V$12</f>
        <v>27.067044167652316</v>
      </c>
      <c r="W72" s="649">
        <f>V72*E72</f>
        <v>1.5394381370352255</v>
      </c>
    </row>
    <row r="73" spans="1:23" ht="12.75" customHeight="1">
      <c r="A73" s="728"/>
      <c r="B73" s="930"/>
      <c r="C73" s="932"/>
      <c r="E73" s="635"/>
      <c r="G73" s="470">
        <f>G72*$J$13/1000</f>
        <v>16.409359199999997</v>
      </c>
      <c r="I73" s="266"/>
      <c r="J73" s="470">
        <f>J72*$Q$13/1000</f>
        <v>4.1393659999999999</v>
      </c>
      <c r="K73" s="275"/>
      <c r="L73" s="571"/>
      <c r="M73" s="572"/>
      <c r="N73" s="471"/>
      <c r="O73" s="471"/>
      <c r="P73" s="472"/>
      <c r="Q73" s="473"/>
      <c r="R73" s="635">
        <f>SUM(Q73:Q74)</f>
        <v>0</v>
      </c>
      <c r="S73" s="731"/>
      <c r="T73" s="295"/>
      <c r="V73" s="731"/>
      <c r="W73" s="731"/>
    </row>
    <row r="74" spans="1:23" ht="12.75" customHeight="1">
      <c r="A74" s="728"/>
      <c r="B74" s="930"/>
      <c r="C74" s="932"/>
      <c r="E74" s="635"/>
      <c r="I74" s="266"/>
      <c r="K74" s="275"/>
      <c r="L74" s="276"/>
      <c r="M74" s="359"/>
      <c r="N74" s="592"/>
      <c r="O74" s="277"/>
      <c r="P74" s="278"/>
      <c r="Q74" s="279"/>
      <c r="R74" s="635"/>
      <c r="S74" s="635"/>
      <c r="T74" s="295"/>
      <c r="V74" s="635"/>
      <c r="W74" s="731"/>
    </row>
    <row r="75" spans="1:23" ht="12.75" customHeight="1">
      <c r="A75" s="732"/>
      <c r="B75" s="524"/>
      <c r="C75" s="621"/>
      <c r="D75" s="525"/>
      <c r="E75" s="280"/>
      <c r="F75" s="281"/>
      <c r="G75" s="282"/>
      <c r="H75" s="281"/>
      <c r="I75" s="283"/>
      <c r="J75" s="282"/>
      <c r="K75" s="510"/>
      <c r="L75" s="423"/>
      <c r="M75" s="286"/>
      <c r="N75" s="289"/>
      <c r="O75" s="287"/>
      <c r="P75" s="281"/>
      <c r="Q75" s="511"/>
      <c r="R75" s="280"/>
      <c r="S75" s="280"/>
      <c r="T75" s="512"/>
      <c r="V75" s="280"/>
      <c r="W75" s="733"/>
    </row>
    <row r="76" spans="1:23" ht="12.75" customHeight="1">
      <c r="A76" s="725">
        <f>A72+1</f>
        <v>10</v>
      </c>
      <c r="B76" s="929" t="s">
        <v>87</v>
      </c>
      <c r="C76" s="931" t="s">
        <v>180</v>
      </c>
      <c r="D76" s="622" t="s">
        <v>82</v>
      </c>
      <c r="E76" s="636">
        <v>32.5</v>
      </c>
      <c r="F76" s="467"/>
      <c r="G76" s="503"/>
      <c r="H76" s="590"/>
      <c r="I76" s="591"/>
      <c r="J76" s="503"/>
      <c r="K76" s="478"/>
      <c r="L76" s="479"/>
      <c r="M76" s="464"/>
      <c r="N76" s="465"/>
      <c r="O76" s="466"/>
      <c r="P76" s="467"/>
      <c r="Q76" s="468"/>
      <c r="R76" s="469">
        <f>G77+J77</f>
        <v>0</v>
      </c>
      <c r="S76" s="726">
        <f>R76+R77</f>
        <v>1.2091590000000001</v>
      </c>
      <c r="T76" s="727">
        <f>E76*S76</f>
        <v>39.297667500000003</v>
      </c>
      <c r="V76" s="649">
        <f>S76*$V$12</f>
        <v>1.5927197303078595</v>
      </c>
      <c r="W76" s="649">
        <f>V76*E76</f>
        <v>51.763391235005436</v>
      </c>
    </row>
    <row r="77" spans="1:23" ht="12.75" customHeight="1">
      <c r="A77" s="728"/>
      <c r="B77" s="930"/>
      <c r="C77" s="932"/>
      <c r="E77" s="635"/>
      <c r="G77" s="470">
        <f>G76*$J$13/1000</f>
        <v>0</v>
      </c>
      <c r="I77" s="266"/>
      <c r="J77" s="470">
        <f>J76*$Q$13/1000</f>
        <v>0</v>
      </c>
      <c r="K77" s="275"/>
      <c r="L77" s="571"/>
      <c r="M77" s="572"/>
      <c r="N77" s="471"/>
      <c r="O77" s="471"/>
      <c r="P77" s="472"/>
      <c r="Q77" s="473"/>
      <c r="R77" s="635">
        <f>SUM(Q77:Q78)</f>
        <v>1.2091590000000001</v>
      </c>
      <c r="S77" s="731"/>
      <c r="T77" s="295"/>
      <c r="V77" s="731"/>
      <c r="W77" s="731"/>
    </row>
    <row r="78" spans="1:23" ht="12.75" customHeight="1">
      <c r="A78" s="728"/>
      <c r="B78" s="930"/>
      <c r="C78" s="932"/>
      <c r="E78" s="635"/>
      <c r="I78" s="266"/>
      <c r="K78" s="275"/>
      <c r="L78" s="276" t="s">
        <v>180</v>
      </c>
      <c r="M78" s="359" t="s">
        <v>82</v>
      </c>
      <c r="N78" s="592">
        <v>1</v>
      </c>
      <c r="O78" s="277">
        <f>E76*N78</f>
        <v>32.5</v>
      </c>
      <c r="P78" s="278">
        <v>1</v>
      </c>
      <c r="Q78" s="279">
        <f>N78*P78*$N$11</f>
        <v>1.2091590000000001</v>
      </c>
      <c r="R78" s="635"/>
      <c r="S78" s="635"/>
      <c r="T78" s="295"/>
      <c r="V78" s="635"/>
      <c r="W78" s="731"/>
    </row>
    <row r="79" spans="1:23" ht="12.75" customHeight="1">
      <c r="A79" s="728"/>
      <c r="B79" s="930"/>
      <c r="C79" s="932"/>
      <c r="E79" s="635"/>
      <c r="I79" s="266"/>
      <c r="K79" s="275"/>
      <c r="Q79" s="294"/>
      <c r="R79" s="635"/>
      <c r="S79" s="635"/>
      <c r="T79" s="295"/>
      <c r="V79" s="635"/>
      <c r="W79" s="731"/>
    </row>
    <row r="80" spans="1:23" ht="12.75" customHeight="1">
      <c r="A80" s="732"/>
      <c r="B80" s="524"/>
      <c r="C80" s="621"/>
      <c r="D80" s="525"/>
      <c r="E80" s="280"/>
      <c r="F80" s="281"/>
      <c r="G80" s="282"/>
      <c r="H80" s="281"/>
      <c r="I80" s="283"/>
      <c r="J80" s="282"/>
      <c r="K80" s="510"/>
      <c r="L80" s="423"/>
      <c r="M80" s="286"/>
      <c r="N80" s="289"/>
      <c r="O80" s="287"/>
      <c r="P80" s="281"/>
      <c r="Q80" s="511"/>
      <c r="R80" s="280"/>
      <c r="S80" s="280"/>
      <c r="T80" s="512"/>
      <c r="V80" s="280"/>
      <c r="W80" s="733"/>
    </row>
    <row r="81" spans="1:23" s="53" customFormat="1" ht="12.75" customHeight="1">
      <c r="A81" s="675">
        <f>A76+1</f>
        <v>11</v>
      </c>
      <c r="B81" s="647" t="s">
        <v>124</v>
      </c>
      <c r="C81" s="865" t="s">
        <v>126</v>
      </c>
      <c r="D81" s="648" t="s">
        <v>82</v>
      </c>
      <c r="E81" s="649">
        <v>32.5</v>
      </c>
      <c r="F81" s="590"/>
      <c r="G81" s="503">
        <v>0.43</v>
      </c>
      <c r="H81" s="590"/>
      <c r="I81" s="591"/>
      <c r="J81" s="503">
        <v>0.03</v>
      </c>
      <c r="K81" s="650"/>
      <c r="L81" s="676"/>
      <c r="M81" s="677"/>
      <c r="N81" s="678"/>
      <c r="O81" s="734"/>
      <c r="P81" s="590"/>
      <c r="Q81" s="679"/>
      <c r="R81" s="657">
        <f>G82+J82</f>
        <v>1.1324913000000001</v>
      </c>
      <c r="S81" s="735">
        <f>R81+R82</f>
        <v>5.3398809564</v>
      </c>
      <c r="T81" s="736">
        <f>E81*S81</f>
        <v>173.54613108300001</v>
      </c>
      <c r="V81" s="649">
        <f>S81*$V$12</f>
        <v>7.0337596269419338</v>
      </c>
      <c r="W81" s="649">
        <f>V81*E81</f>
        <v>228.59718787561286</v>
      </c>
    </row>
    <row r="82" spans="1:23" s="53" customFormat="1" ht="12.75" customHeight="1">
      <c r="A82" s="680"/>
      <c r="B82" s="628" t="s">
        <v>125</v>
      </c>
      <c r="C82" s="866"/>
      <c r="D82" s="75"/>
      <c r="E82" s="643"/>
      <c r="F82" s="55"/>
      <c r="G82" s="503">
        <f>G81*$J$13/1000</f>
        <v>1.0437906000000001</v>
      </c>
      <c r="H82" s="55"/>
      <c r="I82" s="63"/>
      <c r="J82" s="503">
        <f>J81*$Q$13/1000</f>
        <v>8.8700699999999993E-2</v>
      </c>
      <c r="K82" s="56"/>
      <c r="L82" s="737" t="s">
        <v>153</v>
      </c>
      <c r="M82" s="681" t="s">
        <v>82</v>
      </c>
      <c r="N82" s="682">
        <v>1.0149999999999999</v>
      </c>
      <c r="O82" s="682">
        <f>E81*N82</f>
        <v>32.987499999999997</v>
      </c>
      <c r="P82" s="684">
        <v>2.64</v>
      </c>
      <c r="Q82" s="685">
        <f>N82*P82*$N$11</f>
        <v>3.2400624564</v>
      </c>
      <c r="R82" s="643">
        <f>SUM(Q82:Q84)</f>
        <v>4.2073896564000002</v>
      </c>
      <c r="S82" s="738"/>
      <c r="T82" s="65"/>
      <c r="V82" s="738"/>
      <c r="W82" s="738"/>
    </row>
    <row r="83" spans="1:23" s="53" customFormat="1" ht="12.75" customHeight="1">
      <c r="A83" s="680"/>
      <c r="C83" s="866"/>
      <c r="D83" s="75"/>
      <c r="E83" s="643"/>
      <c r="F83" s="55"/>
      <c r="G83" s="62"/>
      <c r="H83" s="55"/>
      <c r="I83" s="63"/>
      <c r="J83" s="62"/>
      <c r="K83" s="56"/>
      <c r="L83" s="594"/>
      <c r="M83" s="313"/>
      <c r="N83" s="314"/>
      <c r="O83" s="313"/>
      <c r="P83" s="315"/>
      <c r="Q83" s="64"/>
      <c r="R83" s="643"/>
      <c r="S83" s="643"/>
      <c r="T83" s="65"/>
      <c r="V83" s="643"/>
      <c r="W83" s="738"/>
    </row>
    <row r="84" spans="1:23" s="53" customFormat="1" ht="12.75" customHeight="1">
      <c r="A84" s="686"/>
      <c r="B84" s="67"/>
      <c r="C84" s="367"/>
      <c r="D84" s="68"/>
      <c r="E84" s="69"/>
      <c r="F84" s="70"/>
      <c r="G84" s="71"/>
      <c r="H84" s="70"/>
      <c r="I84" s="72"/>
      <c r="J84" s="71"/>
      <c r="K84" s="664"/>
      <c r="L84" s="258" t="s">
        <v>121</v>
      </c>
      <c r="M84" s="353" t="s">
        <v>92</v>
      </c>
      <c r="N84" s="354">
        <v>4</v>
      </c>
      <c r="O84" s="355">
        <f>E81*N84</f>
        <v>130</v>
      </c>
      <c r="P84" s="356">
        <v>0.2</v>
      </c>
      <c r="Q84" s="357">
        <f>N84*P84*$N$11</f>
        <v>0.96732720000000016</v>
      </c>
      <c r="R84" s="69"/>
      <c r="S84" s="69"/>
      <c r="T84" s="670"/>
      <c r="V84" s="69"/>
      <c r="W84" s="739"/>
    </row>
    <row r="85" spans="1:23" ht="12.75" customHeight="1">
      <c r="A85" s="725">
        <f>A81+1</f>
        <v>12</v>
      </c>
      <c r="B85" s="929" t="s">
        <v>151</v>
      </c>
      <c r="C85" s="931" t="s">
        <v>150</v>
      </c>
      <c r="D85" s="619" t="s">
        <v>93</v>
      </c>
      <c r="E85" s="636">
        <v>87</v>
      </c>
      <c r="F85" s="467"/>
      <c r="G85" s="470">
        <f>8.1/100</f>
        <v>8.1000000000000003E-2</v>
      </c>
      <c r="H85" s="467"/>
      <c r="I85" s="477"/>
      <c r="J85" s="470">
        <f>0.2/100</f>
        <v>2E-3</v>
      </c>
      <c r="K85" s="478"/>
      <c r="L85" s="479"/>
      <c r="M85" s="464"/>
      <c r="N85" s="465"/>
      <c r="O85" s="466"/>
      <c r="P85" s="467"/>
      <c r="Q85" s="468"/>
      <c r="R85" s="469">
        <f>G86+J86</f>
        <v>0.2025344</v>
      </c>
      <c r="S85" s="726">
        <f>R85+R86</f>
        <v>1.4116934000000001</v>
      </c>
      <c r="T85" s="727">
        <f>E85*S85</f>
        <v>122.81732580000001</v>
      </c>
      <c r="V85" s="649">
        <f>S85*$V$12</f>
        <v>1.8595006374888539</v>
      </c>
      <c r="W85" s="649">
        <f>V85*E85</f>
        <v>161.77655546153028</v>
      </c>
    </row>
    <row r="86" spans="1:23" ht="14.25" customHeight="1">
      <c r="A86" s="728"/>
      <c r="B86" s="930"/>
      <c r="C86" s="932"/>
      <c r="E86" s="635"/>
      <c r="G86" s="470">
        <f>G85*$J$13/1000</f>
        <v>0.19662102000000001</v>
      </c>
      <c r="I86" s="266"/>
      <c r="J86" s="470">
        <f>J85*$Q$13/1000</f>
        <v>5.9133800000000002E-3</v>
      </c>
      <c r="K86" s="275"/>
      <c r="L86" s="637" t="s">
        <v>150</v>
      </c>
      <c r="M86" s="513" t="s">
        <v>93</v>
      </c>
      <c r="N86" s="514">
        <v>1</v>
      </c>
      <c r="O86" s="515">
        <f>E85*N86</f>
        <v>87</v>
      </c>
      <c r="P86" s="475">
        <v>1</v>
      </c>
      <c r="Q86" s="476">
        <f>N86*P86*$N$11</f>
        <v>1.2091590000000001</v>
      </c>
      <c r="R86" s="933">
        <f>SUM(Q86:Q87)</f>
        <v>1.2091590000000001</v>
      </c>
      <c r="S86" s="731"/>
      <c r="T86" s="295"/>
      <c r="V86" s="731"/>
      <c r="W86" s="731"/>
    </row>
    <row r="87" spans="1:23" ht="12.75" customHeight="1">
      <c r="A87" s="728"/>
      <c r="B87" s="633"/>
      <c r="C87" s="932"/>
      <c r="E87" s="635"/>
      <c r="I87" s="266"/>
      <c r="K87" s="275"/>
      <c r="L87" s="276"/>
      <c r="M87" s="483"/>
      <c r="N87" s="277"/>
      <c r="O87" s="277"/>
      <c r="P87" s="278"/>
      <c r="Q87" s="279"/>
      <c r="R87" s="934"/>
      <c r="S87" s="731"/>
      <c r="T87" s="295"/>
      <c r="V87" s="731"/>
      <c r="W87" s="731"/>
    </row>
    <row r="88" spans="1:23" ht="24" customHeight="1">
      <c r="A88" s="732"/>
      <c r="B88" s="629"/>
      <c r="C88" s="630"/>
      <c r="D88" s="525"/>
      <c r="E88" s="280"/>
      <c r="F88" s="281"/>
      <c r="G88" s="282"/>
      <c r="H88" s="281"/>
      <c r="I88" s="283"/>
      <c r="J88" s="282"/>
      <c r="K88" s="510"/>
      <c r="L88" s="285"/>
      <c r="M88" s="286"/>
      <c r="N88" s="287"/>
      <c r="O88" s="287"/>
      <c r="P88" s="282"/>
      <c r="Q88" s="511"/>
      <c r="R88" s="280"/>
      <c r="S88" s="280"/>
      <c r="T88" s="516"/>
      <c r="V88" s="280"/>
      <c r="W88" s="280"/>
    </row>
    <row r="89" spans="1:23" ht="16.5" customHeight="1" thickBot="1">
      <c r="A89" s="740"/>
      <c r="B89" s="741"/>
      <c r="C89" s="742" t="s">
        <v>85</v>
      </c>
      <c r="D89" s="743"/>
      <c r="E89" s="744"/>
      <c r="F89" s="745"/>
      <c r="G89" s="746"/>
      <c r="H89" s="745"/>
      <c r="I89" s="747"/>
      <c r="J89" s="746"/>
      <c r="K89" s="748"/>
      <c r="L89" s="749"/>
      <c r="M89" s="750"/>
      <c r="N89" s="751"/>
      <c r="O89" s="752"/>
      <c r="P89" s="745"/>
      <c r="Q89" s="746"/>
      <c r="R89" s="752"/>
      <c r="S89" s="752"/>
      <c r="T89" s="30">
        <f>SUM(T67:T88)</f>
        <v>377.49685788425001</v>
      </c>
      <c r="V89" s="752"/>
      <c r="W89" s="753">
        <f>SUM(W67:W88)</f>
        <v>497.24369886960028</v>
      </c>
    </row>
    <row r="90" spans="1:23" ht="12.75" customHeight="1" thickTop="1">
      <c r="A90" s="940" t="s">
        <v>113</v>
      </c>
      <c r="B90" s="941"/>
      <c r="C90" s="941"/>
      <c r="D90" s="941"/>
      <c r="E90" s="941"/>
      <c r="F90" s="941"/>
      <c r="G90" s="941"/>
      <c r="H90" s="941"/>
      <c r="I90" s="941"/>
      <c r="J90" s="941"/>
      <c r="K90" s="941"/>
      <c r="L90" s="941"/>
      <c r="M90" s="941"/>
      <c r="N90" s="941"/>
      <c r="O90" s="941"/>
      <c r="P90" s="941"/>
      <c r="Q90" s="941"/>
      <c r="R90" s="941"/>
      <c r="S90" s="941"/>
      <c r="T90" s="942"/>
      <c r="V90" s="232"/>
      <c r="W90" s="724"/>
    </row>
    <row r="91" spans="1:23" ht="12.75" customHeight="1">
      <c r="A91" s="943"/>
      <c r="B91" s="944"/>
      <c r="C91" s="944"/>
      <c r="D91" s="944"/>
      <c r="E91" s="944"/>
      <c r="F91" s="944"/>
      <c r="G91" s="944"/>
      <c r="H91" s="944"/>
      <c r="I91" s="944"/>
      <c r="J91" s="944"/>
      <c r="K91" s="944"/>
      <c r="L91" s="944"/>
      <c r="M91" s="944"/>
      <c r="N91" s="944"/>
      <c r="O91" s="944"/>
      <c r="P91" s="944"/>
      <c r="Q91" s="944"/>
      <c r="R91" s="944"/>
      <c r="S91" s="944"/>
      <c r="T91" s="945"/>
      <c r="V91" s="232"/>
      <c r="W91" s="724"/>
    </row>
    <row r="92" spans="1:23" ht="12.75" customHeight="1">
      <c r="A92" s="946"/>
      <c r="B92" s="947"/>
      <c r="C92" s="947"/>
      <c r="D92" s="947"/>
      <c r="E92" s="947"/>
      <c r="F92" s="947"/>
      <c r="G92" s="947"/>
      <c r="H92" s="947"/>
      <c r="I92" s="947"/>
      <c r="J92" s="947"/>
      <c r="K92" s="947"/>
      <c r="L92" s="947"/>
      <c r="M92" s="947"/>
      <c r="N92" s="947"/>
      <c r="O92" s="947"/>
      <c r="P92" s="947"/>
      <c r="Q92" s="947"/>
      <c r="R92" s="947"/>
      <c r="S92" s="947"/>
      <c r="T92" s="948"/>
      <c r="V92" s="232"/>
      <c r="W92" s="724"/>
    </row>
    <row r="93" spans="1:23" ht="12.75" customHeight="1">
      <c r="A93" s="754">
        <f>A85+1</f>
        <v>13</v>
      </c>
      <c r="B93" s="929" t="s">
        <v>100</v>
      </c>
      <c r="C93" s="931" t="s">
        <v>101</v>
      </c>
      <c r="D93" s="238" t="s">
        <v>82</v>
      </c>
      <c r="E93" s="635">
        <v>107.4</v>
      </c>
      <c r="G93" s="155">
        <f>58/100</f>
        <v>0.57999999999999996</v>
      </c>
      <c r="I93" s="266"/>
      <c r="J93" s="155">
        <f>11.92/100</f>
        <v>0.1192</v>
      </c>
      <c r="K93" s="275"/>
      <c r="Q93" s="294"/>
      <c r="R93" s="280">
        <f>G94+J94</f>
        <v>1.7603410479999999</v>
      </c>
      <c r="S93" s="731">
        <f>R93+R94</f>
        <v>2.3577260519499998</v>
      </c>
      <c r="T93" s="295">
        <f>E93*S93</f>
        <v>253.21977797943001</v>
      </c>
      <c r="V93" s="649">
        <f>S93*$V$12</f>
        <v>3.1056269701516657</v>
      </c>
      <c r="W93" s="649">
        <f>V93*E93</f>
        <v>333.54433659428889</v>
      </c>
    </row>
    <row r="94" spans="1:23" ht="12.75" customHeight="1">
      <c r="A94" s="728"/>
      <c r="B94" s="930"/>
      <c r="C94" s="932"/>
      <c r="E94" s="526"/>
      <c r="G94" s="470">
        <f>G93*$J$13/1000</f>
        <v>1.4079035999999998</v>
      </c>
      <c r="I94" s="266"/>
      <c r="J94" s="470">
        <f>J93*$Q$13/1000</f>
        <v>0.35243744800000004</v>
      </c>
      <c r="K94" s="275"/>
      <c r="L94" s="571" t="s">
        <v>102</v>
      </c>
      <c r="M94" s="572" t="s">
        <v>84</v>
      </c>
      <c r="N94" s="471">
        <f>2.41/100</f>
        <v>2.41E-2</v>
      </c>
      <c r="O94" s="471">
        <f>E93*N94</f>
        <v>2.5883400000000001</v>
      </c>
      <c r="P94" s="472">
        <v>20.5</v>
      </c>
      <c r="Q94" s="473">
        <f>N94*P94*$N$11</f>
        <v>0.59738500395000005</v>
      </c>
      <c r="R94" s="635">
        <f>SUM(Q94:Q94)</f>
        <v>0.59738500395000005</v>
      </c>
      <c r="S94" s="731"/>
      <c r="T94" s="295"/>
      <c r="V94" s="731"/>
      <c r="W94" s="731"/>
    </row>
    <row r="95" spans="1:23" ht="12.75" customHeight="1">
      <c r="A95" s="728"/>
      <c r="B95" s="930" t="s">
        <v>103</v>
      </c>
      <c r="C95" s="932"/>
      <c r="E95" s="526"/>
      <c r="I95" s="266"/>
      <c r="K95" s="275"/>
      <c r="Q95" s="294"/>
      <c r="R95" s="635"/>
      <c r="S95" s="635"/>
      <c r="T95" s="295"/>
      <c r="V95" s="635"/>
      <c r="W95" s="731"/>
    </row>
    <row r="96" spans="1:23" ht="12.75" customHeight="1">
      <c r="A96" s="728"/>
      <c r="B96" s="930"/>
      <c r="C96" s="932"/>
      <c r="E96" s="526"/>
      <c r="I96" s="266"/>
      <c r="K96" s="275"/>
      <c r="Q96" s="294"/>
      <c r="R96" s="635"/>
      <c r="S96" s="635"/>
      <c r="T96" s="295"/>
      <c r="V96" s="635"/>
      <c r="W96" s="731"/>
    </row>
    <row r="97" spans="1:23" ht="12.75" customHeight="1">
      <c r="A97" s="732"/>
      <c r="B97" s="524"/>
      <c r="C97" s="621"/>
      <c r="D97" s="525"/>
      <c r="E97" s="527"/>
      <c r="F97" s="281"/>
      <c r="G97" s="282"/>
      <c r="H97" s="281"/>
      <c r="I97" s="283"/>
      <c r="J97" s="282"/>
      <c r="K97" s="510"/>
      <c r="Q97" s="294"/>
      <c r="R97" s="635"/>
      <c r="S97" s="635"/>
      <c r="T97" s="295"/>
      <c r="V97" s="635"/>
      <c r="W97" s="731"/>
    </row>
    <row r="98" spans="1:23" ht="12.75" customHeight="1">
      <c r="A98" s="725">
        <f>A93+1</f>
        <v>14</v>
      </c>
      <c r="B98" s="638" t="s">
        <v>104</v>
      </c>
      <c r="C98" s="931" t="s">
        <v>128</v>
      </c>
      <c r="D98" s="622" t="s">
        <v>82</v>
      </c>
      <c r="E98" s="636">
        <v>107.4</v>
      </c>
      <c r="F98" s="467"/>
      <c r="G98" s="470">
        <f>23.1/100</f>
        <v>0.23100000000000001</v>
      </c>
      <c r="H98" s="467"/>
      <c r="I98" s="477"/>
      <c r="J98" s="470">
        <f>0.9/100</f>
        <v>9.0000000000000011E-3</v>
      </c>
      <c r="K98" s="478"/>
      <c r="L98" s="479"/>
      <c r="M98" s="464"/>
      <c r="N98" s="465"/>
      <c r="O98" s="466"/>
      <c r="P98" s="467"/>
      <c r="Q98" s="468"/>
      <c r="R98" s="469">
        <f>G99+J99</f>
        <v>0.58734422999999991</v>
      </c>
      <c r="S98" s="726">
        <f>R98+R99</f>
        <v>1.5562433367000001</v>
      </c>
      <c r="T98" s="727">
        <f>E98*S98</f>
        <v>167.14053436158002</v>
      </c>
      <c r="V98" s="649">
        <f>S98*$V$12</f>
        <v>2.0499036665337043</v>
      </c>
      <c r="W98" s="649">
        <f>V98*E98</f>
        <v>220.15965378571985</v>
      </c>
    </row>
    <row r="99" spans="1:23" ht="12.75" customHeight="1">
      <c r="A99" s="728"/>
      <c r="B99" s="633" t="s">
        <v>105</v>
      </c>
      <c r="C99" s="932"/>
      <c r="E99" s="635"/>
      <c r="G99" s="470">
        <f>G98*$J$13/1000</f>
        <v>0.56073401999999994</v>
      </c>
      <c r="I99" s="266"/>
      <c r="J99" s="470">
        <f>J98*$Q$13/1000</f>
        <v>2.6610210000000002E-2</v>
      </c>
      <c r="K99" s="275"/>
      <c r="L99" s="637" t="s">
        <v>98</v>
      </c>
      <c r="M99" s="528" t="s">
        <v>92</v>
      </c>
      <c r="N99" s="474">
        <f>51/100</f>
        <v>0.51</v>
      </c>
      <c r="O99" s="474">
        <f>E98*N99</f>
        <v>54.774000000000001</v>
      </c>
      <c r="P99" s="475">
        <v>0.2</v>
      </c>
      <c r="Q99" s="476">
        <f>N99*P99*$N$11</f>
        <v>0.12333421800000002</v>
      </c>
      <c r="R99" s="933">
        <f>SUM(Q99:Q100)</f>
        <v>0.96889910670000012</v>
      </c>
      <c r="S99" s="731"/>
      <c r="T99" s="295"/>
      <c r="V99" s="731"/>
      <c r="W99" s="731"/>
    </row>
    <row r="100" spans="1:23" ht="12.75" customHeight="1">
      <c r="A100" s="728"/>
      <c r="C100" s="932"/>
      <c r="E100" s="526"/>
      <c r="I100" s="266"/>
      <c r="K100" s="275"/>
      <c r="L100" s="276" t="s">
        <v>99</v>
      </c>
      <c r="M100" s="359" t="s">
        <v>92</v>
      </c>
      <c r="N100" s="277">
        <f>63/100</f>
        <v>0.63</v>
      </c>
      <c r="O100" s="277">
        <f>E98*N100</f>
        <v>67.662000000000006</v>
      </c>
      <c r="P100" s="595">
        <v>1.1100000000000001</v>
      </c>
      <c r="Q100" s="279">
        <f>N100*P100*$N$11</f>
        <v>0.84556488870000013</v>
      </c>
      <c r="R100" s="934"/>
      <c r="S100" s="731"/>
      <c r="T100" s="295"/>
      <c r="V100" s="731"/>
      <c r="W100" s="731"/>
    </row>
    <row r="101" spans="1:23" ht="12.75" customHeight="1">
      <c r="A101" s="732"/>
      <c r="B101" s="524"/>
      <c r="C101" s="621"/>
      <c r="D101" s="525"/>
      <c r="E101" s="280"/>
      <c r="F101" s="281"/>
      <c r="G101" s="282"/>
      <c r="H101" s="281"/>
      <c r="I101" s="283"/>
      <c r="J101" s="282"/>
      <c r="K101" s="510"/>
      <c r="L101" s="423"/>
      <c r="M101" s="286"/>
      <c r="N101" s="289"/>
      <c r="O101" s="287"/>
      <c r="P101" s="281"/>
      <c r="Q101" s="511"/>
      <c r="R101" s="280"/>
      <c r="S101" s="280"/>
      <c r="T101" s="512"/>
      <c r="V101" s="280"/>
      <c r="W101" s="733"/>
    </row>
    <row r="102" spans="1:23" ht="12.75" customHeight="1">
      <c r="A102" s="754">
        <f>A98+1</f>
        <v>15</v>
      </c>
      <c r="B102" s="929" t="s">
        <v>158</v>
      </c>
      <c r="C102" s="931" t="s">
        <v>159</v>
      </c>
      <c r="D102" s="238" t="s">
        <v>82</v>
      </c>
      <c r="E102" s="635">
        <v>5.3</v>
      </c>
      <c r="G102" s="155">
        <f>150/100</f>
        <v>1.5</v>
      </c>
      <c r="I102" s="266"/>
      <c r="J102" s="155">
        <f>27.9/100</f>
        <v>0.27899999999999997</v>
      </c>
      <c r="K102" s="275"/>
      <c r="Q102" s="294"/>
      <c r="R102" s="280">
        <f>G103+J103</f>
        <v>4.46604651</v>
      </c>
      <c r="S102" s="731">
        <f>R102+R103</f>
        <v>5.7320650028160003</v>
      </c>
      <c r="T102" s="295">
        <f>E102*S102</f>
        <v>30.379944514924802</v>
      </c>
      <c r="V102" s="649">
        <f>S102*$V$12</f>
        <v>7.5503494787635201</v>
      </c>
      <c r="W102" s="649">
        <f>V102*E102</f>
        <v>40.016852237446656</v>
      </c>
    </row>
    <row r="103" spans="1:23" ht="12.75" customHeight="1">
      <c r="A103" s="728"/>
      <c r="B103" s="930"/>
      <c r="C103" s="932"/>
      <c r="E103" s="526"/>
      <c r="G103" s="470">
        <f>G102*$J$13/1000</f>
        <v>3.64113</v>
      </c>
      <c r="I103" s="266"/>
      <c r="J103" s="470">
        <f>J102*$Q$13/1000</f>
        <v>0.82491650999999988</v>
      </c>
      <c r="K103" s="275"/>
      <c r="L103" s="571" t="s">
        <v>102</v>
      </c>
      <c r="M103" s="572" t="s">
        <v>84</v>
      </c>
      <c r="N103" s="471">
        <f>5.28/100</f>
        <v>5.28E-2</v>
      </c>
      <c r="O103" s="471">
        <f>E102*N103</f>
        <v>0.27983999999999998</v>
      </c>
      <c r="P103" s="472">
        <v>19.829999999999998</v>
      </c>
      <c r="Q103" s="473">
        <f>N103*P103*$N$11</f>
        <v>1.2660184928160001</v>
      </c>
      <c r="R103" s="635">
        <f>SUM(Q103:Q103)</f>
        <v>1.2660184928160001</v>
      </c>
      <c r="S103" s="731"/>
      <c r="T103" s="295"/>
      <c r="V103" s="731"/>
      <c r="W103" s="731"/>
    </row>
    <row r="104" spans="1:23" ht="12.75" customHeight="1">
      <c r="A104" s="728"/>
      <c r="B104" s="930"/>
      <c r="C104" s="932"/>
      <c r="E104" s="526"/>
      <c r="I104" s="266"/>
      <c r="K104" s="275"/>
      <c r="Q104" s="294"/>
      <c r="R104" s="635"/>
      <c r="S104" s="635"/>
      <c r="T104" s="295"/>
      <c r="V104" s="635"/>
      <c r="W104" s="731"/>
    </row>
    <row r="105" spans="1:23" ht="12.75" customHeight="1">
      <c r="A105" s="728"/>
      <c r="B105" s="930"/>
      <c r="C105" s="932"/>
      <c r="E105" s="526"/>
      <c r="I105" s="266"/>
      <c r="K105" s="275"/>
      <c r="Q105" s="294"/>
      <c r="R105" s="635"/>
      <c r="S105" s="635"/>
      <c r="T105" s="295"/>
      <c r="V105" s="635"/>
      <c r="W105" s="731"/>
    </row>
    <row r="106" spans="1:23" ht="12.75" customHeight="1">
      <c r="A106" s="732"/>
      <c r="B106" s="524"/>
      <c r="C106" s="621"/>
      <c r="D106" s="525"/>
      <c r="E106" s="527"/>
      <c r="F106" s="281"/>
      <c r="G106" s="282"/>
      <c r="H106" s="281"/>
      <c r="I106" s="283"/>
      <c r="J106" s="282"/>
      <c r="K106" s="510"/>
      <c r="Q106" s="294"/>
      <c r="R106" s="635"/>
      <c r="S106" s="635"/>
      <c r="T106" s="295"/>
      <c r="V106" s="635"/>
      <c r="W106" s="731"/>
    </row>
    <row r="107" spans="1:23" ht="12.75" customHeight="1">
      <c r="A107" s="725">
        <f>A102+1</f>
        <v>16</v>
      </c>
      <c r="B107" s="638" t="s">
        <v>104</v>
      </c>
      <c r="C107" s="931" t="s">
        <v>160</v>
      </c>
      <c r="D107" s="622" t="s">
        <v>82</v>
      </c>
      <c r="E107" s="636">
        <v>5.3</v>
      </c>
      <c r="F107" s="467"/>
      <c r="G107" s="470">
        <f>23.1/100</f>
        <v>0.23100000000000001</v>
      </c>
      <c r="H107" s="467"/>
      <c r="I107" s="477"/>
      <c r="J107" s="470">
        <f>0.9/100</f>
        <v>9.0000000000000011E-3</v>
      </c>
      <c r="K107" s="478"/>
      <c r="L107" s="479"/>
      <c r="M107" s="464"/>
      <c r="N107" s="465"/>
      <c r="O107" s="466"/>
      <c r="P107" s="467"/>
      <c r="Q107" s="468"/>
      <c r="R107" s="469">
        <f>G108+J108</f>
        <v>0.58734422999999991</v>
      </c>
      <c r="S107" s="726">
        <f>R107+R108</f>
        <v>1.2515352686999999</v>
      </c>
      <c r="T107" s="727">
        <f>E107*S107</f>
        <v>6.6331369241099987</v>
      </c>
      <c r="V107" s="649">
        <f>S107*$V$12</f>
        <v>1.6485382944961233</v>
      </c>
      <c r="W107" s="649">
        <f>V107*E107</f>
        <v>8.7372529608294531</v>
      </c>
    </row>
    <row r="108" spans="1:23" ht="12.75" customHeight="1">
      <c r="A108" s="728"/>
      <c r="B108" s="633" t="s">
        <v>105</v>
      </c>
      <c r="C108" s="932"/>
      <c r="E108" s="635"/>
      <c r="G108" s="470">
        <f>G107*$J$13/1000</f>
        <v>0.56073401999999994</v>
      </c>
      <c r="I108" s="266"/>
      <c r="J108" s="470">
        <f>J107*$Q$13/1000</f>
        <v>2.6610210000000002E-2</v>
      </c>
      <c r="K108" s="275"/>
      <c r="L108" s="637" t="s">
        <v>98</v>
      </c>
      <c r="M108" s="528" t="s">
        <v>92</v>
      </c>
      <c r="N108" s="474">
        <f>51/100</f>
        <v>0.51</v>
      </c>
      <c r="O108" s="474">
        <f>E107*N108</f>
        <v>2.7029999999999998</v>
      </c>
      <c r="P108" s="475">
        <v>0.2</v>
      </c>
      <c r="Q108" s="476">
        <f>N108*P108*$N$11</f>
        <v>0.12333421800000002</v>
      </c>
      <c r="R108" s="933">
        <f>SUM(Q108:Q109)</f>
        <v>0.66419103869999996</v>
      </c>
      <c r="S108" s="731"/>
      <c r="T108" s="295"/>
      <c r="V108" s="731"/>
      <c r="W108" s="731"/>
    </row>
    <row r="109" spans="1:23" ht="12.75" customHeight="1">
      <c r="A109" s="728"/>
      <c r="C109" s="932"/>
      <c r="E109" s="526"/>
      <c r="I109" s="266"/>
      <c r="K109" s="275"/>
      <c r="L109" s="276" t="s">
        <v>99</v>
      </c>
      <c r="M109" s="359" t="s">
        <v>92</v>
      </c>
      <c r="N109" s="277">
        <f>63/100</f>
        <v>0.63</v>
      </c>
      <c r="O109" s="277">
        <f>E107*N109</f>
        <v>3.339</v>
      </c>
      <c r="P109" s="278">
        <v>0.71</v>
      </c>
      <c r="Q109" s="279">
        <f>N109*P109*$N$11</f>
        <v>0.54085682069999996</v>
      </c>
      <c r="R109" s="934"/>
      <c r="S109" s="731"/>
      <c r="T109" s="295"/>
      <c r="V109" s="731"/>
      <c r="W109" s="731"/>
    </row>
    <row r="110" spans="1:23" ht="12.75" customHeight="1">
      <c r="A110" s="732"/>
      <c r="B110" s="524"/>
      <c r="C110" s="621"/>
      <c r="D110" s="525"/>
      <c r="E110" s="280"/>
      <c r="F110" s="281"/>
      <c r="G110" s="282"/>
      <c r="H110" s="281"/>
      <c r="I110" s="283"/>
      <c r="J110" s="282"/>
      <c r="K110" s="510"/>
      <c r="L110" s="423"/>
      <c r="M110" s="286"/>
      <c r="N110" s="289"/>
      <c r="O110" s="287"/>
      <c r="P110" s="281"/>
      <c r="Q110" s="511"/>
      <c r="R110" s="280"/>
      <c r="S110" s="280"/>
      <c r="T110" s="512"/>
      <c r="V110" s="280"/>
      <c r="W110" s="733"/>
    </row>
    <row r="111" spans="1:23" ht="12.75" customHeight="1">
      <c r="A111" s="725">
        <f>A107+1</f>
        <v>17</v>
      </c>
      <c r="B111" s="929" t="s">
        <v>94</v>
      </c>
      <c r="C111" s="931" t="s">
        <v>163</v>
      </c>
      <c r="D111" s="619" t="s">
        <v>123</v>
      </c>
      <c r="E111" s="636">
        <v>86.5</v>
      </c>
      <c r="F111" s="467"/>
      <c r="G111" s="470">
        <v>1.03</v>
      </c>
      <c r="H111" s="467"/>
      <c r="I111" s="477"/>
      <c r="J111" s="470">
        <v>0.14499999999999999</v>
      </c>
      <c r="K111" s="478"/>
      <c r="L111" s="479"/>
      <c r="M111" s="464"/>
      <c r="N111" s="465"/>
      <c r="O111" s="466"/>
      <c r="P111" s="467"/>
      <c r="Q111" s="468"/>
      <c r="R111" s="469">
        <f>G112+J112</f>
        <v>2.9289626499999999</v>
      </c>
      <c r="S111" s="726">
        <f>R111+R112</f>
        <v>6.8067113798200003</v>
      </c>
      <c r="T111" s="727">
        <f>E111*S111</f>
        <v>588.78053435443007</v>
      </c>
      <c r="V111" s="649">
        <f>S111*$V$12</f>
        <v>8.9658874582667352</v>
      </c>
      <c r="W111" s="649">
        <f>V111*E111</f>
        <v>775.54926514007263</v>
      </c>
    </row>
    <row r="112" spans="1:23" ht="12.75" customHeight="1">
      <c r="A112" s="728"/>
      <c r="B112" s="930"/>
      <c r="C112" s="932"/>
      <c r="E112" s="635"/>
      <c r="G112" s="470">
        <f>G111*$J$13/1000</f>
        <v>2.5002426</v>
      </c>
      <c r="I112" s="266"/>
      <c r="J112" s="470">
        <f>J111*$Q$13/1000</f>
        <v>0.42872004999999996</v>
      </c>
      <c r="K112" s="275"/>
      <c r="L112" s="936" t="s">
        <v>164</v>
      </c>
      <c r="M112" s="480" t="s">
        <v>123</v>
      </c>
      <c r="N112" s="474">
        <v>1</v>
      </c>
      <c r="O112" s="474">
        <f>E111*N112</f>
        <v>86.5</v>
      </c>
      <c r="P112" s="475">
        <v>2.5</v>
      </c>
      <c r="Q112" s="476">
        <f>N112*P112*$N$11</f>
        <v>3.0228975</v>
      </c>
      <c r="R112" s="933">
        <f>SUM(Q112:Q117)</f>
        <v>3.8777487298200004</v>
      </c>
      <c r="S112" s="731"/>
      <c r="T112" s="295"/>
      <c r="V112" s="731"/>
      <c r="W112" s="731"/>
    </row>
    <row r="113" spans="1:23" ht="13.5" customHeight="1">
      <c r="A113" s="728"/>
      <c r="B113" s="633" t="s">
        <v>137</v>
      </c>
      <c r="C113" s="932"/>
      <c r="E113" s="635"/>
      <c r="I113" s="266"/>
      <c r="K113" s="275"/>
      <c r="L113" s="937"/>
      <c r="M113" s="481"/>
      <c r="N113" s="415"/>
      <c r="O113" s="424"/>
      <c r="P113" s="416" t="s">
        <v>181</v>
      </c>
      <c r="Q113" s="417"/>
      <c r="R113" s="934"/>
      <c r="S113" s="731"/>
      <c r="T113" s="295"/>
      <c r="V113" s="731"/>
      <c r="W113" s="731"/>
    </row>
    <row r="114" spans="1:23" ht="12.75" customHeight="1">
      <c r="A114" s="728"/>
      <c r="C114" s="932"/>
      <c r="E114" s="635"/>
      <c r="I114" s="266"/>
      <c r="K114" s="275"/>
      <c r="L114" s="639" t="s">
        <v>95</v>
      </c>
      <c r="M114" s="482" t="s">
        <v>93</v>
      </c>
      <c r="N114" s="330">
        <v>4</v>
      </c>
      <c r="O114" s="330">
        <f>E111*N114</f>
        <v>346</v>
      </c>
      <c r="P114" s="331">
        <v>0.12</v>
      </c>
      <c r="Q114" s="332">
        <f>N114*P114*$N$11</f>
        <v>0.58039632000000008</v>
      </c>
      <c r="R114" s="934"/>
      <c r="S114" s="731"/>
      <c r="T114" s="295"/>
      <c r="V114" s="731"/>
      <c r="W114" s="731"/>
    </row>
    <row r="115" spans="1:23" ht="12.75" customHeight="1">
      <c r="A115" s="728"/>
      <c r="C115" s="932"/>
      <c r="E115" s="635"/>
      <c r="I115" s="266"/>
      <c r="K115" s="275"/>
      <c r="L115" s="939" t="s">
        <v>96</v>
      </c>
      <c r="M115" s="482" t="s">
        <v>92</v>
      </c>
      <c r="N115" s="330">
        <v>0.12</v>
      </c>
      <c r="O115" s="330">
        <f>E111*N115</f>
        <v>10.379999999999999</v>
      </c>
      <c r="P115" s="331">
        <v>0.6</v>
      </c>
      <c r="Q115" s="332">
        <f>N115*P115*$N$11</f>
        <v>8.7059447999999998E-2</v>
      </c>
      <c r="R115" s="934"/>
      <c r="S115" s="731"/>
      <c r="T115" s="295"/>
      <c r="V115" s="731"/>
      <c r="W115" s="731"/>
    </row>
    <row r="116" spans="1:23" ht="12.75" customHeight="1">
      <c r="A116" s="728"/>
      <c r="C116" s="932"/>
      <c r="E116" s="635"/>
      <c r="I116" s="266"/>
      <c r="K116" s="275"/>
      <c r="L116" s="937"/>
      <c r="M116" s="481"/>
      <c r="N116" s="415"/>
      <c r="O116" s="424"/>
      <c r="P116" s="416"/>
      <c r="Q116" s="417"/>
      <c r="R116" s="934"/>
      <c r="S116" s="731"/>
      <c r="T116" s="295"/>
      <c r="V116" s="731"/>
      <c r="W116" s="731"/>
    </row>
    <row r="117" spans="1:23" ht="12.75" customHeight="1">
      <c r="A117" s="728"/>
      <c r="C117" s="935"/>
      <c r="E117" s="635"/>
      <c r="I117" s="266"/>
      <c r="K117" s="275"/>
      <c r="L117" s="276" t="s">
        <v>97</v>
      </c>
      <c r="M117" s="483" t="s">
        <v>92</v>
      </c>
      <c r="N117" s="277">
        <v>0.18</v>
      </c>
      <c r="O117" s="277">
        <f>E111*N117</f>
        <v>15.57</v>
      </c>
      <c r="P117" s="278">
        <v>0.86099999999999999</v>
      </c>
      <c r="Q117" s="279">
        <f>N117*P117*$N$11</f>
        <v>0.18739546182</v>
      </c>
      <c r="R117" s="938"/>
      <c r="S117" s="731"/>
      <c r="T117" s="295"/>
      <c r="V117" s="731"/>
      <c r="W117" s="731"/>
    </row>
    <row r="118" spans="1:23" ht="12.75" customHeight="1">
      <c r="A118" s="740"/>
      <c r="B118" s="741"/>
      <c r="C118" s="742" t="s">
        <v>85</v>
      </c>
      <c r="D118" s="743"/>
      <c r="E118" s="744"/>
      <c r="F118" s="745"/>
      <c r="G118" s="746"/>
      <c r="H118" s="745"/>
      <c r="I118" s="747"/>
      <c r="J118" s="746"/>
      <c r="K118" s="748"/>
      <c r="L118" s="749"/>
      <c r="M118" s="750"/>
      <c r="N118" s="751"/>
      <c r="O118" s="752"/>
      <c r="P118" s="745"/>
      <c r="Q118" s="746"/>
      <c r="R118" s="752"/>
      <c r="S118" s="752"/>
      <c r="T118" s="30">
        <f>SUM(T93:T117)</f>
        <v>1046.1539281344749</v>
      </c>
      <c r="V118" s="752"/>
      <c r="W118" s="753">
        <f>SUM(W93:W117)</f>
        <v>1378.0073607183574</v>
      </c>
    </row>
    <row r="119" spans="1:23" ht="12.75" customHeight="1">
      <c r="A119" s="755"/>
      <c r="B119" s="741"/>
      <c r="C119" s="756"/>
      <c r="D119" s="743"/>
      <c r="E119" s="757"/>
      <c r="F119" s="745"/>
      <c r="G119" s="746"/>
      <c r="H119" s="745"/>
      <c r="I119" s="745"/>
      <c r="J119" s="746"/>
      <c r="K119" s="745"/>
      <c r="L119" s="749"/>
      <c r="M119" s="750"/>
      <c r="N119" s="751"/>
      <c r="O119" s="752"/>
      <c r="P119" s="745"/>
      <c r="Q119" s="746"/>
      <c r="R119" s="752"/>
      <c r="S119" s="752"/>
      <c r="T119" s="30"/>
      <c r="V119" s="752"/>
      <c r="W119" s="753"/>
    </row>
    <row r="120" spans="1:23" ht="17.25" customHeight="1">
      <c r="A120" s="755"/>
      <c r="B120" s="741"/>
      <c r="C120" s="756" t="s">
        <v>85</v>
      </c>
      <c r="D120" s="743"/>
      <c r="E120" s="757"/>
      <c r="F120" s="745"/>
      <c r="G120" s="746"/>
      <c r="H120" s="745"/>
      <c r="I120" s="745"/>
      <c r="J120" s="746"/>
      <c r="K120" s="745"/>
      <c r="L120" s="749"/>
      <c r="M120" s="750"/>
      <c r="N120" s="751"/>
      <c r="O120" s="752"/>
      <c r="P120" s="745"/>
      <c r="Q120" s="746"/>
      <c r="R120" s="752"/>
      <c r="S120" s="752"/>
      <c r="T120" s="30">
        <f>T118+T89+T34+T65</f>
        <v>1907.3340390523247</v>
      </c>
      <c r="V120" s="752"/>
      <c r="W120" s="753">
        <f>W118+W89+W34+W65</f>
        <v>2512.364838938815</v>
      </c>
    </row>
    <row r="121" spans="1:23" s="162" customFormat="1" ht="14.25" customHeight="1">
      <c r="A121" s="920" t="s">
        <v>131</v>
      </c>
      <c r="B121" s="921"/>
      <c r="C121" s="921"/>
      <c r="D121" s="921"/>
      <c r="E121" s="921"/>
      <c r="F121" s="921"/>
      <c r="G121" s="921"/>
      <c r="H121" s="921"/>
      <c r="I121" s="921"/>
      <c r="J121" s="921"/>
      <c r="K121" s="921"/>
      <c r="L121" s="921"/>
      <c r="M121" s="921"/>
      <c r="N121" s="921"/>
      <c r="O121" s="921"/>
      <c r="P121" s="921"/>
      <c r="Q121" s="921"/>
      <c r="R121" s="921"/>
      <c r="S121" s="921"/>
      <c r="T121" s="921"/>
      <c r="U121" s="921"/>
      <c r="V121" s="921"/>
      <c r="W121" s="922"/>
    </row>
    <row r="122" spans="1:23" s="162" customFormat="1" ht="12.75" hidden="1" customHeight="1">
      <c r="A122" s="758"/>
      <c r="E122" s="923" t="s">
        <v>57</v>
      </c>
      <c r="F122" s="923"/>
      <c r="G122" s="923"/>
      <c r="H122" s="923"/>
      <c r="I122" s="923"/>
      <c r="J122" s="923"/>
      <c r="K122" s="923"/>
      <c r="L122" s="923"/>
      <c r="M122" s="923"/>
      <c r="N122" s="923"/>
      <c r="O122" s="923"/>
      <c r="P122" s="923"/>
      <c r="Q122" s="923"/>
      <c r="R122" s="923"/>
      <c r="W122" s="759"/>
    </row>
    <row r="123" spans="1:23" s="162" customFormat="1" ht="51.75" hidden="1" customHeight="1">
      <c r="A123" s="758"/>
      <c r="C123" s="589" t="s">
        <v>58</v>
      </c>
      <c r="D123" s="589"/>
      <c r="E123" s="924" t="s">
        <v>190</v>
      </c>
      <c r="F123" s="924"/>
      <c r="G123" s="924"/>
      <c r="H123" s="924"/>
      <c r="I123" s="924"/>
      <c r="J123" s="924"/>
      <c r="K123" s="924"/>
      <c r="L123" s="924"/>
      <c r="M123" s="924"/>
      <c r="N123" s="924"/>
      <c r="O123" s="924"/>
      <c r="P123" s="924"/>
      <c r="Q123" s="924"/>
      <c r="R123" s="924"/>
      <c r="S123" s="179"/>
      <c r="U123" s="177"/>
      <c r="V123" s="179"/>
      <c r="W123" s="759"/>
    </row>
    <row r="124" spans="1:23" s="162" customFormat="1" ht="12.75" hidden="1">
      <c r="A124" s="758"/>
      <c r="W124" s="759"/>
    </row>
    <row r="125" spans="1:23" s="162" customFormat="1" ht="12.75" hidden="1">
      <c r="A125" s="758"/>
      <c r="C125" s="180"/>
      <c r="D125" s="180"/>
      <c r="E125" s="181"/>
      <c r="R125" s="182"/>
      <c r="W125" s="759"/>
    </row>
    <row r="126" spans="1:23" s="162" customFormat="1" ht="12.75" hidden="1">
      <c r="A126" s="925" t="s">
        <v>59</v>
      </c>
      <c r="B126" s="926"/>
      <c r="O126" s="588" t="s">
        <v>60</v>
      </c>
      <c r="P126" s="927" t="e">
        <f>T200</f>
        <v>#REF!</v>
      </c>
      <c r="Q126" s="927"/>
      <c r="R126" s="927"/>
      <c r="S126" s="183" t="s">
        <v>13</v>
      </c>
      <c r="V126" s="183" t="s">
        <v>13</v>
      </c>
      <c r="W126" s="759"/>
    </row>
    <row r="127" spans="1:23" s="162" customFormat="1" hidden="1">
      <c r="A127" s="760"/>
      <c r="B127" s="589"/>
      <c r="C127" s="184"/>
      <c r="D127" s="184"/>
      <c r="E127" s="928"/>
      <c r="F127" s="928"/>
      <c r="G127" s="928"/>
      <c r="N127" s="185"/>
      <c r="P127" s="186"/>
      <c r="Q127" s="187"/>
      <c r="R127" s="187"/>
      <c r="T127" s="183"/>
      <c r="W127" s="761"/>
    </row>
    <row r="128" spans="1:23" s="162" customFormat="1" ht="12.75" hidden="1">
      <c r="A128" s="762" t="s">
        <v>61</v>
      </c>
      <c r="B128" s="460"/>
      <c r="C128" s="460"/>
      <c r="D128" s="900">
        <v>262768</v>
      </c>
      <c r="E128" s="900"/>
      <c r="F128" s="900"/>
      <c r="G128" s="37" t="s">
        <v>62</v>
      </c>
      <c r="H128" s="38"/>
      <c r="I128" s="38"/>
      <c r="J128" s="37"/>
      <c r="K128" s="37"/>
      <c r="L128" s="37"/>
      <c r="M128" s="39" t="s">
        <v>63</v>
      </c>
      <c r="N128" s="461">
        <f>1.02*1.05*1.129</f>
        <v>1.2091590000000001</v>
      </c>
      <c r="O128" s="462"/>
      <c r="P128" s="462"/>
      <c r="Q128" s="38"/>
      <c r="R128" s="40"/>
      <c r="S128" s="38"/>
      <c r="V128" s="38"/>
      <c r="W128" s="759"/>
    </row>
    <row r="129" spans="1:23" s="162" customFormat="1" ht="12.75" hidden="1">
      <c r="A129" s="762"/>
      <c r="B129" s="460"/>
      <c r="C129" s="460"/>
      <c r="D129" s="460"/>
      <c r="E129" s="459"/>
      <c r="F129" s="459"/>
      <c r="G129" s="37"/>
      <c r="H129" s="38"/>
      <c r="I129" s="38"/>
      <c r="J129" s="37"/>
      <c r="K129" s="37"/>
      <c r="L129" s="37"/>
      <c r="M129" s="38"/>
      <c r="N129" s="297"/>
      <c r="O129" s="298"/>
      <c r="P129" s="298"/>
      <c r="Q129" s="38"/>
      <c r="R129" s="40"/>
      <c r="S129" s="38"/>
      <c r="V129" s="38"/>
      <c r="W129" s="759"/>
    </row>
    <row r="130" spans="1:23" s="162" customFormat="1" ht="12.75" hidden="1">
      <c r="A130" s="763" t="s">
        <v>130</v>
      </c>
      <c r="B130" s="41"/>
      <c r="C130" s="41"/>
      <c r="D130" s="41"/>
      <c r="E130" s="41"/>
      <c r="F130" s="460"/>
      <c r="G130" s="371" t="s">
        <v>129</v>
      </c>
      <c r="H130" s="460"/>
      <c r="I130" s="43"/>
      <c r="J130" s="901">
        <v>2427.42</v>
      </c>
      <c r="K130" s="901"/>
      <c r="L130" s="901"/>
      <c r="M130" s="44"/>
      <c r="N130" s="42"/>
      <c r="O130" s="42"/>
      <c r="P130" s="42" t="s">
        <v>65</v>
      </c>
      <c r="Q130" s="901">
        <v>2956.69</v>
      </c>
      <c r="R130" s="901"/>
      <c r="S130" s="901"/>
      <c r="T130" s="188"/>
      <c r="W130" s="764"/>
    </row>
    <row r="131" spans="1:23" s="162" customFormat="1" ht="12.75" hidden="1">
      <c r="A131" s="758"/>
      <c r="R131" s="182"/>
      <c r="W131" s="759"/>
    </row>
    <row r="132" spans="1:23" s="177" customFormat="1" ht="18" hidden="1" customHeight="1">
      <c r="A132" s="902" t="s">
        <v>66</v>
      </c>
      <c r="B132" s="905" t="s">
        <v>67</v>
      </c>
      <c r="C132" s="902" t="s">
        <v>68</v>
      </c>
      <c r="D132" s="894" t="s">
        <v>69</v>
      </c>
      <c r="E132" s="894" t="s">
        <v>70</v>
      </c>
      <c r="F132" s="908" t="s">
        <v>71</v>
      </c>
      <c r="G132" s="909"/>
      <c r="H132" s="910"/>
      <c r="I132" s="908" t="s">
        <v>72</v>
      </c>
      <c r="J132" s="909"/>
      <c r="K132" s="910"/>
      <c r="L132" s="917" t="s">
        <v>73</v>
      </c>
      <c r="M132" s="918"/>
      <c r="N132" s="918"/>
      <c r="O132" s="918"/>
      <c r="P132" s="918"/>
      <c r="Q132" s="919"/>
      <c r="R132" s="894" t="s">
        <v>74</v>
      </c>
      <c r="S132" s="894" t="s">
        <v>75</v>
      </c>
      <c r="T132" s="891" t="s">
        <v>76</v>
      </c>
      <c r="V132" s="894" t="s">
        <v>75</v>
      </c>
      <c r="W132" s="894" t="s">
        <v>76</v>
      </c>
    </row>
    <row r="133" spans="1:23" s="177" customFormat="1" ht="22.5" hidden="1" customHeight="1">
      <c r="A133" s="903"/>
      <c r="B133" s="906"/>
      <c r="C133" s="903"/>
      <c r="D133" s="885"/>
      <c r="E133" s="885"/>
      <c r="F133" s="911"/>
      <c r="G133" s="912"/>
      <c r="H133" s="913"/>
      <c r="I133" s="911"/>
      <c r="J133" s="912"/>
      <c r="K133" s="913"/>
      <c r="L133" s="897" t="s">
        <v>77</v>
      </c>
      <c r="M133" s="884" t="s">
        <v>69</v>
      </c>
      <c r="N133" s="884" t="s">
        <v>78</v>
      </c>
      <c r="O133" s="884" t="s">
        <v>79</v>
      </c>
      <c r="P133" s="884" t="s">
        <v>80</v>
      </c>
      <c r="Q133" s="884" t="s">
        <v>114</v>
      </c>
      <c r="R133" s="885"/>
      <c r="S133" s="895"/>
      <c r="T133" s="892"/>
      <c r="V133" s="895"/>
      <c r="W133" s="895"/>
    </row>
    <row r="134" spans="1:23" s="177" customFormat="1" ht="22.5" hidden="1" customHeight="1">
      <c r="A134" s="903"/>
      <c r="B134" s="906"/>
      <c r="C134" s="903"/>
      <c r="D134" s="885"/>
      <c r="E134" s="885"/>
      <c r="F134" s="911"/>
      <c r="G134" s="912"/>
      <c r="H134" s="913"/>
      <c r="I134" s="911"/>
      <c r="J134" s="912"/>
      <c r="K134" s="913"/>
      <c r="L134" s="898"/>
      <c r="M134" s="885"/>
      <c r="N134" s="885"/>
      <c r="O134" s="885"/>
      <c r="P134" s="885"/>
      <c r="Q134" s="885"/>
      <c r="R134" s="885"/>
      <c r="S134" s="895"/>
      <c r="T134" s="892"/>
      <c r="V134" s="895"/>
      <c r="W134" s="895"/>
    </row>
    <row r="135" spans="1:23" s="177" customFormat="1" ht="22.5" hidden="1" customHeight="1">
      <c r="A135" s="903"/>
      <c r="B135" s="906"/>
      <c r="C135" s="903"/>
      <c r="D135" s="885"/>
      <c r="E135" s="885"/>
      <c r="F135" s="911"/>
      <c r="G135" s="912"/>
      <c r="H135" s="913"/>
      <c r="I135" s="911"/>
      <c r="J135" s="912"/>
      <c r="K135" s="913"/>
      <c r="L135" s="898"/>
      <c r="M135" s="885"/>
      <c r="N135" s="885"/>
      <c r="O135" s="885"/>
      <c r="P135" s="885"/>
      <c r="Q135" s="885"/>
      <c r="R135" s="885"/>
      <c r="S135" s="895"/>
      <c r="T135" s="892"/>
      <c r="V135" s="895"/>
      <c r="W135" s="895"/>
    </row>
    <row r="136" spans="1:23" s="177" customFormat="1" ht="22.5" hidden="1" customHeight="1">
      <c r="A136" s="904"/>
      <c r="B136" s="907"/>
      <c r="C136" s="904"/>
      <c r="D136" s="886"/>
      <c r="E136" s="886"/>
      <c r="F136" s="914"/>
      <c r="G136" s="915"/>
      <c r="H136" s="916"/>
      <c r="I136" s="914"/>
      <c r="J136" s="915"/>
      <c r="K136" s="916"/>
      <c r="L136" s="899"/>
      <c r="M136" s="886"/>
      <c r="N136" s="886"/>
      <c r="O136" s="886"/>
      <c r="P136" s="886"/>
      <c r="Q136" s="886"/>
      <c r="R136" s="886"/>
      <c r="S136" s="896"/>
      <c r="T136" s="893"/>
      <c r="V136" s="896"/>
      <c r="W136" s="896"/>
    </row>
    <row r="137" spans="1:23" s="118" customFormat="1" ht="12.75" customHeight="1">
      <c r="A137" s="765">
        <v>1</v>
      </c>
      <c r="B137" s="872" t="s">
        <v>132</v>
      </c>
      <c r="C137" s="887" t="s">
        <v>165</v>
      </c>
      <c r="D137" s="597" t="s">
        <v>110</v>
      </c>
      <c r="E137" s="586">
        <v>1</v>
      </c>
      <c r="F137" s="189"/>
      <c r="G137" s="190">
        <v>1.67</v>
      </c>
      <c r="H137" s="189"/>
      <c r="I137" s="486"/>
      <c r="J137" s="485">
        <v>0.11</v>
      </c>
      <c r="K137" s="487"/>
      <c r="L137" s="766"/>
      <c r="M137" s="489"/>
      <c r="N137" s="490"/>
      <c r="O137" s="490"/>
      <c r="P137" s="484"/>
      <c r="Q137" s="491"/>
      <c r="R137" s="492">
        <f>G138+J138</f>
        <v>4.3790272999999997</v>
      </c>
      <c r="S137" s="767">
        <f>R137+R138</f>
        <v>18.8889353</v>
      </c>
      <c r="T137" s="768">
        <f>E137*S137</f>
        <v>18.8889353</v>
      </c>
      <c r="V137" s="649">
        <f>S137*$V$12</f>
        <v>24.880747640979063</v>
      </c>
      <c r="W137" s="649">
        <f>V137*E137</f>
        <v>24.880747640979063</v>
      </c>
    </row>
    <row r="138" spans="1:23" s="118" customFormat="1" ht="12.75" customHeight="1">
      <c r="A138" s="769"/>
      <c r="B138" s="873"/>
      <c r="C138" s="888"/>
      <c r="D138" s="249"/>
      <c r="E138" s="585"/>
      <c r="F138" s="189"/>
      <c r="G138" s="485">
        <f>G137*$J$130/1000</f>
        <v>4.0537913999999997</v>
      </c>
      <c r="H138" s="189"/>
      <c r="I138" s="198"/>
      <c r="J138" s="485">
        <f>J137*$Q$130/1000</f>
        <v>0.32523590000000002</v>
      </c>
      <c r="K138" s="199"/>
      <c r="L138" s="889" t="s">
        <v>166</v>
      </c>
      <c r="M138" s="770" t="s">
        <v>110</v>
      </c>
      <c r="N138" s="771">
        <v>1</v>
      </c>
      <c r="O138" s="772">
        <f>E137*N138</f>
        <v>1</v>
      </c>
      <c r="P138" s="773">
        <v>12</v>
      </c>
      <c r="Q138" s="497">
        <f>N138*P138*$N$128</f>
        <v>14.509908000000001</v>
      </c>
      <c r="R138" s="585">
        <f>SUM(Q138:Q138)</f>
        <v>14.509908000000001</v>
      </c>
      <c r="S138" s="774"/>
      <c r="T138" s="131"/>
      <c r="V138" s="774"/>
      <c r="W138" s="774"/>
    </row>
    <row r="139" spans="1:23" s="118" customFormat="1" ht="44.25" customHeight="1">
      <c r="A139" s="769"/>
      <c r="C139" s="888"/>
      <c r="D139" s="249"/>
      <c r="E139" s="585"/>
      <c r="F139" s="189"/>
      <c r="G139" s="190"/>
      <c r="H139" s="189"/>
      <c r="I139" s="198"/>
      <c r="J139" s="190"/>
      <c r="K139" s="199"/>
      <c r="L139" s="890"/>
      <c r="M139" s="204"/>
      <c r="N139" s="205"/>
      <c r="O139" s="205"/>
      <c r="P139" s="206"/>
      <c r="Q139" s="207"/>
      <c r="R139" s="585"/>
      <c r="S139" s="585"/>
      <c r="T139" s="131"/>
      <c r="V139" s="585"/>
      <c r="W139" s="774"/>
    </row>
    <row r="140" spans="1:23" s="118" customFormat="1" ht="12.75" customHeight="1">
      <c r="A140" s="775"/>
      <c r="B140" s="133"/>
      <c r="C140" s="529"/>
      <c r="D140" s="599"/>
      <c r="E140" s="143"/>
      <c r="F140" s="208"/>
      <c r="G140" s="209"/>
      <c r="H140" s="208"/>
      <c r="I140" s="210"/>
      <c r="J140" s="209"/>
      <c r="K140" s="776"/>
      <c r="L140" s="432"/>
      <c r="M140" s="212"/>
      <c r="N140" s="213"/>
      <c r="O140" s="213"/>
      <c r="P140" s="189"/>
      <c r="Q140" s="214"/>
      <c r="R140" s="585"/>
      <c r="S140" s="585"/>
      <c r="T140" s="131"/>
      <c r="V140" s="585"/>
      <c r="W140" s="774"/>
    </row>
    <row r="141" spans="1:23" s="118" customFormat="1" ht="12.75" customHeight="1">
      <c r="A141" s="765">
        <f>+A137+1</f>
        <v>2</v>
      </c>
      <c r="B141" s="872" t="s">
        <v>132</v>
      </c>
      <c r="C141" s="887" t="s">
        <v>165</v>
      </c>
      <c r="D141" s="597" t="s">
        <v>110</v>
      </c>
      <c r="E141" s="586">
        <v>1</v>
      </c>
      <c r="F141" s="189"/>
      <c r="G141" s="190">
        <v>1.67</v>
      </c>
      <c r="H141" s="189"/>
      <c r="I141" s="486"/>
      <c r="J141" s="485">
        <v>0.11</v>
      </c>
      <c r="K141" s="487"/>
      <c r="L141" s="766"/>
      <c r="M141" s="489"/>
      <c r="N141" s="490"/>
      <c r="O141" s="490"/>
      <c r="P141" s="484"/>
      <c r="Q141" s="491"/>
      <c r="R141" s="492">
        <f>G142+J142</f>
        <v>4.3790272999999997</v>
      </c>
      <c r="S141" s="767">
        <f>R141+R142</f>
        <v>18.8889353</v>
      </c>
      <c r="T141" s="768">
        <f>E141*S141</f>
        <v>18.8889353</v>
      </c>
      <c r="V141" s="649">
        <f>S141*$V$12</f>
        <v>24.880747640979063</v>
      </c>
      <c r="W141" s="649">
        <f>V141*E141</f>
        <v>24.880747640979063</v>
      </c>
    </row>
    <row r="142" spans="1:23" s="118" customFormat="1" ht="12.75" customHeight="1">
      <c r="A142" s="769"/>
      <c r="B142" s="873"/>
      <c r="C142" s="888"/>
      <c r="D142" s="249"/>
      <c r="E142" s="585"/>
      <c r="F142" s="189"/>
      <c r="G142" s="485">
        <f>G141*$J$130/1000</f>
        <v>4.0537913999999997</v>
      </c>
      <c r="H142" s="189"/>
      <c r="I142" s="198"/>
      <c r="J142" s="485">
        <f>J141*$Q$130/1000</f>
        <v>0.32523590000000002</v>
      </c>
      <c r="K142" s="199"/>
      <c r="L142" s="889" t="s">
        <v>166</v>
      </c>
      <c r="M142" s="770" t="s">
        <v>110</v>
      </c>
      <c r="N142" s="771">
        <v>1</v>
      </c>
      <c r="O142" s="772">
        <f>E141*N142</f>
        <v>1</v>
      </c>
      <c r="P142" s="773">
        <v>12</v>
      </c>
      <c r="Q142" s="497">
        <f>N142*P142*$N$128</f>
        <v>14.509908000000001</v>
      </c>
      <c r="R142" s="585">
        <f>SUM(Q142:Q142)</f>
        <v>14.509908000000001</v>
      </c>
      <c r="S142" s="774"/>
      <c r="T142" s="131"/>
      <c r="V142" s="774"/>
      <c r="W142" s="774"/>
    </row>
    <row r="143" spans="1:23" s="118" customFormat="1" ht="44.25" customHeight="1">
      <c r="A143" s="769"/>
      <c r="C143" s="888"/>
      <c r="D143" s="249"/>
      <c r="E143" s="585"/>
      <c r="F143" s="189"/>
      <c r="G143" s="190"/>
      <c r="H143" s="189"/>
      <c r="I143" s="198"/>
      <c r="J143" s="190"/>
      <c r="K143" s="199"/>
      <c r="L143" s="890"/>
      <c r="M143" s="204"/>
      <c r="N143" s="205"/>
      <c r="O143" s="205"/>
      <c r="P143" s="206"/>
      <c r="Q143" s="207"/>
      <c r="R143" s="585"/>
      <c r="S143" s="585"/>
      <c r="T143" s="131"/>
      <c r="V143" s="585"/>
      <c r="W143" s="774"/>
    </row>
    <row r="144" spans="1:23" s="118" customFormat="1" ht="12.75" customHeight="1">
      <c r="A144" s="775"/>
      <c r="B144" s="133"/>
      <c r="C144" s="529"/>
      <c r="D144" s="599"/>
      <c r="E144" s="143"/>
      <c r="F144" s="208"/>
      <c r="G144" s="209"/>
      <c r="H144" s="208"/>
      <c r="I144" s="210"/>
      <c r="J144" s="209"/>
      <c r="K144" s="776"/>
      <c r="L144" s="432"/>
      <c r="M144" s="212"/>
      <c r="N144" s="213"/>
      <c r="O144" s="213"/>
      <c r="P144" s="189"/>
      <c r="Q144" s="214"/>
      <c r="R144" s="585"/>
      <c r="S144" s="585"/>
      <c r="T144" s="131"/>
      <c r="V144" s="585"/>
      <c r="W144" s="774"/>
    </row>
    <row r="145" spans="1:23" s="118" customFormat="1" ht="17.25" customHeight="1">
      <c r="A145" s="765">
        <f>A141+1</f>
        <v>3</v>
      </c>
      <c r="B145" s="877" t="s">
        <v>138</v>
      </c>
      <c r="C145" s="879" t="s">
        <v>169</v>
      </c>
      <c r="D145" s="601" t="s">
        <v>110</v>
      </c>
      <c r="E145" s="586">
        <v>1</v>
      </c>
      <c r="F145" s="484"/>
      <c r="G145" s="485">
        <v>0.9</v>
      </c>
      <c r="H145" s="484"/>
      <c r="I145" s="486"/>
      <c r="J145" s="485">
        <v>0.05</v>
      </c>
      <c r="K145" s="487"/>
      <c r="L145" s="488"/>
      <c r="M145" s="489"/>
      <c r="N145" s="490"/>
      <c r="O145" s="490"/>
      <c r="P145" s="484"/>
      <c r="Q145" s="491"/>
      <c r="R145" s="492">
        <f>G146+J146</f>
        <v>2.3325125000000004</v>
      </c>
      <c r="S145" s="767">
        <f>R145+R146</f>
        <v>7.118363822000001</v>
      </c>
      <c r="T145" s="768">
        <f>E145*S145</f>
        <v>7.118363822000001</v>
      </c>
      <c r="V145" s="649">
        <f>S145*$V$12</f>
        <v>9.3764000489671453</v>
      </c>
      <c r="W145" s="649">
        <f>V145*E145</f>
        <v>9.3764000489671453</v>
      </c>
    </row>
    <row r="146" spans="1:23" s="118" customFormat="1" ht="17.25" customHeight="1">
      <c r="A146" s="769"/>
      <c r="B146" s="878"/>
      <c r="C146" s="880"/>
      <c r="D146" s="249"/>
      <c r="E146" s="585"/>
      <c r="F146" s="189"/>
      <c r="G146" s="485">
        <f>G145*$J$130/1000</f>
        <v>2.1846780000000003</v>
      </c>
      <c r="H146" s="189"/>
      <c r="I146" s="198"/>
      <c r="J146" s="485">
        <f>J145*$Q$130/1000</f>
        <v>0.14783450000000001</v>
      </c>
      <c r="K146" s="199"/>
      <c r="L146" s="882" t="s">
        <v>139</v>
      </c>
      <c r="M146" s="493" t="s">
        <v>110</v>
      </c>
      <c r="N146" s="494">
        <v>1</v>
      </c>
      <c r="O146" s="495">
        <f>E145*N146</f>
        <v>1</v>
      </c>
      <c r="P146" s="496">
        <v>3.9580000000000002</v>
      </c>
      <c r="Q146" s="497">
        <f>N146*P146*$N$128</f>
        <v>4.785851322000001</v>
      </c>
      <c r="R146" s="585">
        <f>SUM(Q146:Q146)</f>
        <v>4.785851322000001</v>
      </c>
      <c r="S146" s="774"/>
      <c r="T146" s="131"/>
      <c r="V146" s="774"/>
      <c r="W146" s="774"/>
    </row>
    <row r="147" spans="1:23" s="118" customFormat="1" ht="17.25" customHeight="1">
      <c r="A147" s="775"/>
      <c r="B147" s="133"/>
      <c r="C147" s="881"/>
      <c r="D147" s="599"/>
      <c r="E147" s="143"/>
      <c r="F147" s="208"/>
      <c r="G147" s="209"/>
      <c r="H147" s="208"/>
      <c r="I147" s="210"/>
      <c r="J147" s="209"/>
      <c r="K147" s="776"/>
      <c r="L147" s="883"/>
      <c r="M147" s="498"/>
      <c r="N147" s="499"/>
      <c r="O147" s="499"/>
      <c r="P147" s="500"/>
      <c r="Q147" s="501"/>
      <c r="R147" s="143"/>
      <c r="S147" s="143"/>
      <c r="T147" s="502"/>
      <c r="V147" s="143"/>
      <c r="W147" s="777"/>
    </row>
    <row r="148" spans="1:23" s="118" customFormat="1" ht="17.25" customHeight="1">
      <c r="A148" s="765">
        <f>A145+1</f>
        <v>4</v>
      </c>
      <c r="B148" s="877" t="s">
        <v>138</v>
      </c>
      <c r="C148" s="879" t="s">
        <v>167</v>
      </c>
      <c r="D148" s="601" t="s">
        <v>110</v>
      </c>
      <c r="E148" s="586">
        <v>15</v>
      </c>
      <c r="F148" s="484"/>
      <c r="G148" s="485">
        <v>0.9</v>
      </c>
      <c r="H148" s="484"/>
      <c r="I148" s="486"/>
      <c r="J148" s="485">
        <v>0.05</v>
      </c>
      <c r="K148" s="487"/>
      <c r="L148" s="488"/>
      <c r="M148" s="489"/>
      <c r="N148" s="490"/>
      <c r="O148" s="490"/>
      <c r="P148" s="484"/>
      <c r="Q148" s="491"/>
      <c r="R148" s="492">
        <f>G149+J149</f>
        <v>2.3325125000000004</v>
      </c>
      <c r="S148" s="767">
        <f>R148+R149</f>
        <v>7.118363822000001</v>
      </c>
      <c r="T148" s="768">
        <f>E148*S148</f>
        <v>106.77545733000001</v>
      </c>
      <c r="V148" s="649">
        <f>S148*$V$12</f>
        <v>9.3764000489671453</v>
      </c>
      <c r="W148" s="649">
        <f>V148*E148</f>
        <v>140.64600073450717</v>
      </c>
    </row>
    <row r="149" spans="1:23" s="118" customFormat="1" ht="17.25" customHeight="1">
      <c r="A149" s="769"/>
      <c r="B149" s="878"/>
      <c r="C149" s="880"/>
      <c r="D149" s="249"/>
      <c r="E149" s="585"/>
      <c r="F149" s="189"/>
      <c r="G149" s="485">
        <f>G148*$J$130/1000</f>
        <v>2.1846780000000003</v>
      </c>
      <c r="H149" s="189"/>
      <c r="I149" s="198"/>
      <c r="J149" s="485">
        <f>J148*$Q$130/1000</f>
        <v>0.14783450000000001</v>
      </c>
      <c r="K149" s="199"/>
      <c r="L149" s="882" t="s">
        <v>168</v>
      </c>
      <c r="M149" s="493" t="s">
        <v>110</v>
      </c>
      <c r="N149" s="494">
        <v>1</v>
      </c>
      <c r="O149" s="495">
        <f>E148*N149</f>
        <v>15</v>
      </c>
      <c r="P149" s="496">
        <v>3.9580000000000002</v>
      </c>
      <c r="Q149" s="497">
        <f>N149*P149*$N$128</f>
        <v>4.785851322000001</v>
      </c>
      <c r="R149" s="585">
        <f>SUM(Q149:Q149)</f>
        <v>4.785851322000001</v>
      </c>
      <c r="S149" s="774"/>
      <c r="T149" s="131"/>
      <c r="V149" s="774"/>
      <c r="W149" s="774"/>
    </row>
    <row r="150" spans="1:23" s="118" customFormat="1" ht="17.25" customHeight="1">
      <c r="A150" s="775"/>
      <c r="B150" s="133"/>
      <c r="C150" s="881"/>
      <c r="D150" s="599"/>
      <c r="E150" s="143"/>
      <c r="F150" s="208"/>
      <c r="G150" s="209"/>
      <c r="H150" s="208"/>
      <c r="I150" s="210"/>
      <c r="J150" s="209"/>
      <c r="K150" s="776"/>
      <c r="L150" s="883"/>
      <c r="M150" s="498"/>
      <c r="N150" s="499"/>
      <c r="O150" s="499"/>
      <c r="P150" s="500"/>
      <c r="Q150" s="501"/>
      <c r="R150" s="143"/>
      <c r="S150" s="143"/>
      <c r="T150" s="502"/>
      <c r="V150" s="143"/>
      <c r="W150" s="777"/>
    </row>
    <row r="151" spans="1:23" s="118" customFormat="1" ht="17.25" customHeight="1">
      <c r="A151" s="765">
        <f>A148+1</f>
        <v>5</v>
      </c>
      <c r="B151" s="877" t="s">
        <v>138</v>
      </c>
      <c r="C151" s="879" t="s">
        <v>194</v>
      </c>
      <c r="D151" s="601" t="s">
        <v>110</v>
      </c>
      <c r="E151" s="586">
        <v>2</v>
      </c>
      <c r="F151" s="484"/>
      <c r="G151" s="485">
        <v>0.9</v>
      </c>
      <c r="H151" s="484"/>
      <c r="I151" s="486"/>
      <c r="J151" s="485">
        <v>0.05</v>
      </c>
      <c r="K151" s="487"/>
      <c r="L151" s="488"/>
      <c r="M151" s="489"/>
      <c r="N151" s="490"/>
      <c r="O151" s="490"/>
      <c r="P151" s="484"/>
      <c r="Q151" s="491"/>
      <c r="R151" s="492">
        <f>G152+J152</f>
        <v>2.3325125000000004</v>
      </c>
      <c r="S151" s="767">
        <f>R151+R152</f>
        <v>3.4086640100000007</v>
      </c>
      <c r="T151" s="768">
        <f>E151*S151</f>
        <v>6.8173280200000015</v>
      </c>
      <c r="V151" s="649">
        <f>S151*$V$12</f>
        <v>4.489935916382632</v>
      </c>
      <c r="W151" s="649">
        <f>V151*E151</f>
        <v>8.979871832765264</v>
      </c>
    </row>
    <row r="152" spans="1:23" s="118" customFormat="1" ht="17.25" customHeight="1">
      <c r="A152" s="769"/>
      <c r="B152" s="878"/>
      <c r="C152" s="880"/>
      <c r="D152" s="249"/>
      <c r="E152" s="585"/>
      <c r="F152" s="189"/>
      <c r="G152" s="485">
        <f>G151*$J$130/1000</f>
        <v>2.1846780000000003</v>
      </c>
      <c r="H152" s="189"/>
      <c r="I152" s="198"/>
      <c r="J152" s="485">
        <f>J151*$Q$130/1000</f>
        <v>0.14783450000000001</v>
      </c>
      <c r="K152" s="199"/>
      <c r="L152" s="882" t="s">
        <v>142</v>
      </c>
      <c r="M152" s="493" t="s">
        <v>110</v>
      </c>
      <c r="N152" s="494">
        <v>1</v>
      </c>
      <c r="O152" s="495">
        <f>E151*N152</f>
        <v>2</v>
      </c>
      <c r="P152" s="496">
        <v>0.89</v>
      </c>
      <c r="Q152" s="497">
        <f>N152*P152*$N$128</f>
        <v>1.0761515100000001</v>
      </c>
      <c r="R152" s="585">
        <f>SUM(Q152:Q152)</f>
        <v>1.0761515100000001</v>
      </c>
      <c r="S152" s="774"/>
      <c r="T152" s="131"/>
      <c r="V152" s="774"/>
      <c r="W152" s="774"/>
    </row>
    <row r="153" spans="1:23" s="118" customFormat="1" ht="17.25" customHeight="1">
      <c r="A153" s="775"/>
      <c r="B153" s="133"/>
      <c r="C153" s="881"/>
      <c r="D153" s="599"/>
      <c r="E153" s="143"/>
      <c r="F153" s="208"/>
      <c r="G153" s="209"/>
      <c r="H153" s="208"/>
      <c r="I153" s="210"/>
      <c r="J153" s="209"/>
      <c r="K153" s="776"/>
      <c r="L153" s="883"/>
      <c r="M153" s="498"/>
      <c r="N153" s="499"/>
      <c r="O153" s="499"/>
      <c r="P153" s="500"/>
      <c r="Q153" s="501"/>
      <c r="R153" s="143"/>
      <c r="S153" s="143"/>
      <c r="T153" s="502"/>
      <c r="V153" s="143"/>
      <c r="W153" s="777"/>
    </row>
    <row r="154" spans="1:23" s="118" customFormat="1" ht="17.25" customHeight="1">
      <c r="A154" s="765">
        <f>A151+1</f>
        <v>6</v>
      </c>
      <c r="B154" s="877" t="s">
        <v>138</v>
      </c>
      <c r="C154" s="879" t="s">
        <v>140</v>
      </c>
      <c r="D154" s="601" t="s">
        <v>110</v>
      </c>
      <c r="E154" s="586">
        <v>1</v>
      </c>
      <c r="F154" s="484"/>
      <c r="G154" s="485">
        <v>0.9</v>
      </c>
      <c r="H154" s="484"/>
      <c r="I154" s="486"/>
      <c r="J154" s="485">
        <v>0.05</v>
      </c>
      <c r="K154" s="487"/>
      <c r="L154" s="488"/>
      <c r="M154" s="489"/>
      <c r="N154" s="490"/>
      <c r="O154" s="490"/>
      <c r="P154" s="484"/>
      <c r="Q154" s="491"/>
      <c r="R154" s="492">
        <f>G155+J155</f>
        <v>2.3325125000000004</v>
      </c>
      <c r="S154" s="767">
        <f>R154+R155</f>
        <v>3.4086640100000007</v>
      </c>
      <c r="T154" s="768">
        <f>E154*S154</f>
        <v>3.4086640100000007</v>
      </c>
      <c r="V154" s="649">
        <f>S154*$V$12</f>
        <v>4.489935916382632</v>
      </c>
      <c r="W154" s="649">
        <f>V154*E154</f>
        <v>4.489935916382632</v>
      </c>
    </row>
    <row r="155" spans="1:23" s="118" customFormat="1" ht="17.25" customHeight="1">
      <c r="A155" s="769"/>
      <c r="B155" s="878"/>
      <c r="C155" s="880"/>
      <c r="D155" s="249"/>
      <c r="E155" s="585"/>
      <c r="F155" s="189"/>
      <c r="G155" s="485">
        <f>G154*$J$130/1000</f>
        <v>2.1846780000000003</v>
      </c>
      <c r="H155" s="189"/>
      <c r="I155" s="198"/>
      <c r="J155" s="485">
        <f>J154*$Q$130/1000</f>
        <v>0.14783450000000001</v>
      </c>
      <c r="K155" s="199"/>
      <c r="L155" s="882" t="s">
        <v>141</v>
      </c>
      <c r="M155" s="493" t="s">
        <v>110</v>
      </c>
      <c r="N155" s="494">
        <v>1</v>
      </c>
      <c r="O155" s="495">
        <f>E154*N155</f>
        <v>1</v>
      </c>
      <c r="P155" s="496">
        <v>0.89</v>
      </c>
      <c r="Q155" s="497">
        <f>N155*P155*$N$128</f>
        <v>1.0761515100000001</v>
      </c>
      <c r="R155" s="585">
        <f>SUM(Q155:Q155)</f>
        <v>1.0761515100000001</v>
      </c>
      <c r="S155" s="774"/>
      <c r="T155" s="131"/>
      <c r="V155" s="774"/>
      <c r="W155" s="774"/>
    </row>
    <row r="156" spans="1:23" s="118" customFormat="1" ht="17.25" customHeight="1">
      <c r="A156" s="775"/>
      <c r="B156" s="133"/>
      <c r="C156" s="881"/>
      <c r="D156" s="599"/>
      <c r="E156" s="143"/>
      <c r="F156" s="208"/>
      <c r="G156" s="209"/>
      <c r="H156" s="208"/>
      <c r="I156" s="210"/>
      <c r="J156" s="209"/>
      <c r="K156" s="776"/>
      <c r="L156" s="883"/>
      <c r="M156" s="498"/>
      <c r="N156" s="499"/>
      <c r="O156" s="499"/>
      <c r="P156" s="500"/>
      <c r="Q156" s="501"/>
      <c r="R156" s="143"/>
      <c r="S156" s="143"/>
      <c r="T156" s="502"/>
      <c r="V156" s="143"/>
      <c r="W156" s="777"/>
    </row>
    <row r="157" spans="1:23" s="118" customFormat="1" ht="12.75" customHeight="1">
      <c r="A157" s="765">
        <f>A154+1</f>
        <v>7</v>
      </c>
      <c r="B157" s="872" t="s">
        <v>133</v>
      </c>
      <c r="C157" s="870" t="s">
        <v>143</v>
      </c>
      <c r="D157" s="778" t="s">
        <v>110</v>
      </c>
      <c r="E157" s="779">
        <v>12</v>
      </c>
      <c r="F157" s="780"/>
      <c r="G157" s="781">
        <f>34.2/100</f>
        <v>0.34200000000000003</v>
      </c>
      <c r="H157" s="780"/>
      <c r="I157" s="782"/>
      <c r="J157" s="781">
        <f>24.5/100</f>
        <v>0.245</v>
      </c>
      <c r="K157" s="783"/>
      <c r="L157" s="766"/>
      <c r="M157" s="784"/>
      <c r="N157" s="785"/>
      <c r="O157" s="785"/>
      <c r="P157" s="780"/>
      <c r="Q157" s="786"/>
      <c r="R157" s="492">
        <f>G158+J158</f>
        <v>1.5545666900000001</v>
      </c>
      <c r="S157" s="767">
        <f>R157+R158</f>
        <v>13.64615669</v>
      </c>
      <c r="T157" s="768">
        <f>E157*S157</f>
        <v>163.75388028</v>
      </c>
      <c r="V157" s="649">
        <f>S157*$V$12</f>
        <v>17.974892469092641</v>
      </c>
      <c r="W157" s="649">
        <f>V157*E157</f>
        <v>215.6987096291117</v>
      </c>
    </row>
    <row r="158" spans="1:23" s="118" customFormat="1" ht="51.75" customHeight="1">
      <c r="A158" s="769"/>
      <c r="B158" s="873"/>
      <c r="C158" s="871"/>
      <c r="D158" s="604"/>
      <c r="E158" s="605"/>
      <c r="F158" s="120"/>
      <c r="G158" s="781">
        <f>G157*$J$130/1000</f>
        <v>0.83017764000000016</v>
      </c>
      <c r="H158" s="120"/>
      <c r="I158" s="121"/>
      <c r="J158" s="781">
        <f>J157*$Q$130/1000</f>
        <v>0.72438904999999998</v>
      </c>
      <c r="K158" s="122"/>
      <c r="L158" s="787" t="s">
        <v>144</v>
      </c>
      <c r="M158" s="788" t="s">
        <v>110</v>
      </c>
      <c r="N158" s="789">
        <v>1</v>
      </c>
      <c r="O158" s="790">
        <f>E157*N158</f>
        <v>12</v>
      </c>
      <c r="P158" s="791">
        <v>10</v>
      </c>
      <c r="Q158" s="792">
        <f>N158*P158*$N$128</f>
        <v>12.09159</v>
      </c>
      <c r="R158" s="585">
        <f>SUM(Q158:Q159)</f>
        <v>12.09159</v>
      </c>
      <c r="S158" s="774"/>
      <c r="T158" s="131"/>
      <c r="V158" s="774"/>
      <c r="W158" s="774"/>
    </row>
    <row r="159" spans="1:23" s="118" customFormat="1" ht="23.25" customHeight="1">
      <c r="A159" s="775"/>
      <c r="B159" s="133"/>
      <c r="C159" s="876"/>
      <c r="D159" s="134"/>
      <c r="E159" s="135"/>
      <c r="F159" s="136"/>
      <c r="G159" s="137"/>
      <c r="H159" s="136"/>
      <c r="I159" s="138"/>
      <c r="J159" s="137"/>
      <c r="K159" s="793"/>
      <c r="L159" s="439"/>
      <c r="M159" s="220"/>
      <c r="N159" s="221"/>
      <c r="O159" s="222"/>
      <c r="P159" s="223"/>
      <c r="Q159" s="108"/>
      <c r="R159" s="143"/>
      <c r="S159" s="143"/>
      <c r="T159" s="502"/>
      <c r="V159" s="143"/>
      <c r="W159" s="777"/>
    </row>
    <row r="160" spans="1:23" s="118" customFormat="1" ht="12.75" customHeight="1">
      <c r="A160" s="765">
        <f>A157+1</f>
        <v>8</v>
      </c>
      <c r="B160" s="872" t="s">
        <v>87</v>
      </c>
      <c r="C160" s="870" t="s">
        <v>174</v>
      </c>
      <c r="D160" s="778" t="s">
        <v>93</v>
      </c>
      <c r="E160" s="779">
        <v>8</v>
      </c>
      <c r="F160" s="780"/>
      <c r="G160" s="781"/>
      <c r="H160" s="780"/>
      <c r="I160" s="782"/>
      <c r="J160" s="781"/>
      <c r="K160" s="783"/>
      <c r="L160" s="766"/>
      <c r="M160" s="784"/>
      <c r="N160" s="785"/>
      <c r="O160" s="785"/>
      <c r="P160" s="780"/>
      <c r="Q160" s="786"/>
      <c r="R160" s="492">
        <f>G161+J161</f>
        <v>0</v>
      </c>
      <c r="S160" s="767">
        <f>R160+R161</f>
        <v>0.24183180000000004</v>
      </c>
      <c r="T160" s="768">
        <f>E160*S160</f>
        <v>1.9346544000000003</v>
      </c>
      <c r="V160" s="649">
        <f>S160*$V$12</f>
        <v>0.31854394606157194</v>
      </c>
      <c r="W160" s="649">
        <f>V160*E160</f>
        <v>2.5483515684925755</v>
      </c>
    </row>
    <row r="161" spans="1:23" s="118" customFormat="1" ht="39" customHeight="1">
      <c r="A161" s="769"/>
      <c r="B161" s="873"/>
      <c r="C161" s="871"/>
      <c r="D161" s="604"/>
      <c r="E161" s="605"/>
      <c r="F161" s="120"/>
      <c r="G161" s="781">
        <f>G160*$J$130/1000</f>
        <v>0</v>
      </c>
      <c r="H161" s="120"/>
      <c r="I161" s="121"/>
      <c r="J161" s="781">
        <f>J160*$Q$130/1000</f>
        <v>0</v>
      </c>
      <c r="K161" s="122"/>
      <c r="L161" s="787" t="s">
        <v>174</v>
      </c>
      <c r="M161" s="788" t="s">
        <v>110</v>
      </c>
      <c r="N161" s="789">
        <v>1</v>
      </c>
      <c r="O161" s="790">
        <f>E160*N161</f>
        <v>8</v>
      </c>
      <c r="P161" s="791">
        <v>0.2</v>
      </c>
      <c r="Q161" s="792">
        <f>N161*P161*$N$128</f>
        <v>0.24183180000000004</v>
      </c>
      <c r="R161" s="585">
        <f>SUM(Q161:Q162)</f>
        <v>0.24183180000000004</v>
      </c>
      <c r="S161" s="774"/>
      <c r="T161" s="131"/>
      <c r="V161" s="774"/>
      <c r="W161" s="774"/>
    </row>
    <row r="162" spans="1:23" s="118" customFormat="1" ht="9.75" customHeight="1">
      <c r="A162" s="775"/>
      <c r="B162" s="133"/>
      <c r="C162" s="876"/>
      <c r="D162" s="134"/>
      <c r="E162" s="135"/>
      <c r="F162" s="136"/>
      <c r="G162" s="137"/>
      <c r="H162" s="136"/>
      <c r="I162" s="138"/>
      <c r="J162" s="137"/>
      <c r="K162" s="793"/>
      <c r="L162" s="439"/>
      <c r="M162" s="220"/>
      <c r="N162" s="221"/>
      <c r="O162" s="222"/>
      <c r="P162" s="223"/>
      <c r="Q162" s="108"/>
      <c r="R162" s="143"/>
      <c r="S162" s="143"/>
      <c r="T162" s="502"/>
      <c r="V162" s="143"/>
      <c r="W162" s="777"/>
    </row>
    <row r="163" spans="1:23" s="118" customFormat="1" ht="18.75" customHeight="1">
      <c r="A163" s="765">
        <f>A160+1</f>
        <v>9</v>
      </c>
      <c r="B163" s="872" t="s">
        <v>135</v>
      </c>
      <c r="C163" s="870" t="s">
        <v>145</v>
      </c>
      <c r="D163" s="778" t="s">
        <v>110</v>
      </c>
      <c r="E163" s="779">
        <v>1</v>
      </c>
      <c r="F163" s="780"/>
      <c r="G163" s="781">
        <f>11.3/100</f>
        <v>0.113</v>
      </c>
      <c r="H163" s="780"/>
      <c r="I163" s="782"/>
      <c r="J163" s="781">
        <f>0.05/100</f>
        <v>5.0000000000000001E-4</v>
      </c>
      <c r="K163" s="783"/>
      <c r="L163" s="766"/>
      <c r="M163" s="784"/>
      <c r="N163" s="785"/>
      <c r="O163" s="785"/>
      <c r="P163" s="780"/>
      <c r="Q163" s="786"/>
      <c r="R163" s="492">
        <f>G164+J164</f>
        <v>0.27577680500000001</v>
      </c>
      <c r="S163" s="767">
        <f>R163+R164</f>
        <v>1.8839582750000001</v>
      </c>
      <c r="T163" s="768">
        <f>E163*S163</f>
        <v>1.8839582750000001</v>
      </c>
      <c r="V163" s="649">
        <f>S163*$V$12</f>
        <v>2.4815739829660615</v>
      </c>
      <c r="W163" s="649">
        <f>V163*E163</f>
        <v>2.4815739829660615</v>
      </c>
    </row>
    <row r="164" spans="1:23" s="118" customFormat="1" ht="38.25" customHeight="1">
      <c r="A164" s="769"/>
      <c r="B164" s="873"/>
      <c r="C164" s="871"/>
      <c r="D164" s="604"/>
      <c r="E164" s="605"/>
      <c r="F164" s="120"/>
      <c r="G164" s="781">
        <f>G163*$J$130/1000</f>
        <v>0.27429846000000002</v>
      </c>
      <c r="H164" s="120"/>
      <c r="I164" s="121"/>
      <c r="J164" s="781">
        <f>J163*$Q$130/1000</f>
        <v>1.478345E-3</v>
      </c>
      <c r="K164" s="122"/>
      <c r="L164" s="794" t="s">
        <v>146</v>
      </c>
      <c r="M164" s="795" t="s">
        <v>110</v>
      </c>
      <c r="N164" s="796">
        <v>1</v>
      </c>
      <c r="O164" s="797">
        <f>E163*N164</f>
        <v>1</v>
      </c>
      <c r="P164" s="798">
        <v>1.33</v>
      </c>
      <c r="Q164" s="799">
        <f>N164*P164*$N$128</f>
        <v>1.6081814700000001</v>
      </c>
      <c r="R164" s="585">
        <f>SUM(Q164:Q164)</f>
        <v>1.6081814700000001</v>
      </c>
      <c r="S164" s="774"/>
      <c r="T164" s="131"/>
      <c r="V164" s="774"/>
      <c r="W164" s="774"/>
    </row>
    <row r="165" spans="1:23" s="118" customFormat="1" ht="10.5" customHeight="1">
      <c r="A165" s="775"/>
      <c r="B165" s="133"/>
      <c r="C165" s="529"/>
      <c r="D165" s="134"/>
      <c r="E165" s="135"/>
      <c r="F165" s="136"/>
      <c r="G165" s="137"/>
      <c r="H165" s="136"/>
      <c r="I165" s="138"/>
      <c r="J165" s="137"/>
      <c r="K165" s="793"/>
      <c r="L165" s="440"/>
      <c r="M165" s="140"/>
      <c r="N165" s="141"/>
      <c r="O165" s="141"/>
      <c r="P165" s="136"/>
      <c r="Q165" s="800"/>
      <c r="R165" s="143"/>
      <c r="S165" s="143"/>
      <c r="T165" s="502"/>
      <c r="V165" s="143"/>
      <c r="W165" s="777"/>
    </row>
    <row r="166" spans="1:23" s="118" customFormat="1" ht="26.25" customHeight="1">
      <c r="A166" s="765">
        <f>A163+1</f>
        <v>10</v>
      </c>
      <c r="B166" s="872" t="s">
        <v>134</v>
      </c>
      <c r="C166" s="870" t="s">
        <v>147</v>
      </c>
      <c r="D166" s="778" t="s">
        <v>110</v>
      </c>
      <c r="E166" s="779">
        <v>33</v>
      </c>
      <c r="F166" s="780"/>
      <c r="G166" s="781">
        <f>12.5/100</f>
        <v>0.125</v>
      </c>
      <c r="H166" s="780"/>
      <c r="I166" s="782"/>
      <c r="J166" s="781">
        <f>0.02/100</f>
        <v>2.0000000000000001E-4</v>
      </c>
      <c r="K166" s="783"/>
      <c r="L166" s="766"/>
      <c r="M166" s="784"/>
      <c r="N166" s="785"/>
      <c r="O166" s="785"/>
      <c r="P166" s="780"/>
      <c r="Q166" s="786"/>
      <c r="R166" s="492">
        <f>G167+J167</f>
        <v>0.30401883800000001</v>
      </c>
      <c r="S166" s="767">
        <f>R166+R167</f>
        <v>1.7187348680000001</v>
      </c>
      <c r="T166" s="768">
        <f>E166*S166</f>
        <v>56.718250644000001</v>
      </c>
      <c r="V166" s="649">
        <f>S166*$V$12</f>
        <v>2.2639395939092166</v>
      </c>
      <c r="W166" s="649">
        <f>V166*E166</f>
        <v>74.710006599004146</v>
      </c>
    </row>
    <row r="167" spans="1:23" s="118" customFormat="1" ht="12.75" customHeight="1">
      <c r="A167" s="769"/>
      <c r="B167" s="873"/>
      <c r="C167" s="871"/>
      <c r="D167" s="604"/>
      <c r="E167" s="605"/>
      <c r="F167" s="120"/>
      <c r="G167" s="781">
        <f>G166*$J$130/1000</f>
        <v>0.30342750000000002</v>
      </c>
      <c r="H167" s="120"/>
      <c r="I167" s="121"/>
      <c r="J167" s="781">
        <f>J166*$Q$130/1000</f>
        <v>5.9133800000000006E-4</v>
      </c>
      <c r="K167" s="122"/>
      <c r="L167" s="874" t="s">
        <v>148</v>
      </c>
      <c r="M167" s="801" t="s">
        <v>110</v>
      </c>
      <c r="N167" s="802">
        <v>1</v>
      </c>
      <c r="O167" s="803">
        <f>E166*N167</f>
        <v>33</v>
      </c>
      <c r="P167" s="791">
        <v>1.17</v>
      </c>
      <c r="Q167" s="792">
        <f>N167*P167*$N$128</f>
        <v>1.4147160300000001</v>
      </c>
      <c r="R167" s="585">
        <f>SUM(Q167:Q167)</f>
        <v>1.4147160300000001</v>
      </c>
      <c r="S167" s="774"/>
      <c r="T167" s="131"/>
      <c r="V167" s="774"/>
      <c r="W167" s="774"/>
    </row>
    <row r="168" spans="1:23" s="118" customFormat="1" ht="12.75" customHeight="1">
      <c r="A168" s="769"/>
      <c r="C168" s="871"/>
      <c r="D168" s="604"/>
      <c r="E168" s="605"/>
      <c r="F168" s="120"/>
      <c r="G168" s="127"/>
      <c r="H168" s="120"/>
      <c r="I168" s="121"/>
      <c r="J168" s="127"/>
      <c r="K168" s="122"/>
      <c r="L168" s="875"/>
      <c r="M168" s="228"/>
      <c r="N168" s="229"/>
      <c r="O168" s="229"/>
      <c r="P168" s="230"/>
      <c r="Q168" s="231"/>
      <c r="R168" s="585"/>
      <c r="S168" s="585"/>
      <c r="T168" s="131"/>
      <c r="V168" s="585"/>
      <c r="W168" s="774"/>
    </row>
    <row r="169" spans="1:23" s="118" customFormat="1" ht="2.25" customHeight="1">
      <c r="A169" s="769"/>
      <c r="C169" s="871"/>
      <c r="D169" s="604"/>
      <c r="E169" s="605"/>
      <c r="F169" s="120"/>
      <c r="G169" s="127"/>
      <c r="H169" s="120"/>
      <c r="I169" s="121"/>
      <c r="J169" s="127"/>
      <c r="K169" s="122"/>
      <c r="L169" s="432"/>
      <c r="M169" s="128"/>
      <c r="N169" s="129"/>
      <c r="O169" s="129"/>
      <c r="P169" s="120"/>
      <c r="Q169" s="130"/>
      <c r="R169" s="585"/>
      <c r="S169" s="585"/>
      <c r="T169" s="131"/>
      <c r="V169" s="585"/>
      <c r="W169" s="774"/>
    </row>
    <row r="170" spans="1:23" s="118" customFormat="1" ht="12.75" customHeight="1">
      <c r="A170" s="775"/>
      <c r="B170" s="133"/>
      <c r="C170" s="529"/>
      <c r="D170" s="134"/>
      <c r="E170" s="135"/>
      <c r="F170" s="136"/>
      <c r="G170" s="137"/>
      <c r="H170" s="136"/>
      <c r="I170" s="138"/>
      <c r="J170" s="137"/>
      <c r="K170" s="793"/>
      <c r="L170" s="440"/>
      <c r="M170" s="140"/>
      <c r="N170" s="141"/>
      <c r="O170" s="141"/>
      <c r="P170" s="136"/>
      <c r="Q170" s="800"/>
      <c r="R170" s="143"/>
      <c r="S170" s="143"/>
      <c r="T170" s="502"/>
      <c r="V170" s="143"/>
      <c r="W170" s="777"/>
    </row>
    <row r="171" spans="1:23" s="118" customFormat="1" ht="26.25" customHeight="1">
      <c r="A171" s="765">
        <f>A166+1</f>
        <v>11</v>
      </c>
      <c r="B171" s="872" t="s">
        <v>134</v>
      </c>
      <c r="C171" s="870" t="s">
        <v>147</v>
      </c>
      <c r="D171" s="778" t="s">
        <v>110</v>
      </c>
      <c r="E171" s="779">
        <v>6</v>
      </c>
      <c r="F171" s="780"/>
      <c r="G171" s="781">
        <f>12.5/100</f>
        <v>0.125</v>
      </c>
      <c r="H171" s="780"/>
      <c r="I171" s="782"/>
      <c r="J171" s="781">
        <f>0.02/100</f>
        <v>2.0000000000000001E-4</v>
      </c>
      <c r="K171" s="783"/>
      <c r="L171" s="766"/>
      <c r="M171" s="784"/>
      <c r="N171" s="785"/>
      <c r="O171" s="785"/>
      <c r="P171" s="780"/>
      <c r="Q171" s="786"/>
      <c r="R171" s="492">
        <f>G172+J172</f>
        <v>0.30401883800000001</v>
      </c>
      <c r="S171" s="767">
        <f>R171+R172</f>
        <v>1.7187348680000001</v>
      </c>
      <c r="T171" s="768">
        <f>E171*S171</f>
        <v>10.312409208</v>
      </c>
      <c r="V171" s="649">
        <f>S171*$V$12</f>
        <v>2.2639395939092166</v>
      </c>
      <c r="W171" s="649">
        <f>V171*E171</f>
        <v>13.5836375634553</v>
      </c>
    </row>
    <row r="172" spans="1:23" s="118" customFormat="1" ht="12.75" customHeight="1">
      <c r="A172" s="769"/>
      <c r="B172" s="873"/>
      <c r="C172" s="871"/>
      <c r="D172" s="604"/>
      <c r="E172" s="605"/>
      <c r="F172" s="120"/>
      <c r="G172" s="781">
        <f>G171*$J$130/1000</f>
        <v>0.30342750000000002</v>
      </c>
      <c r="H172" s="120"/>
      <c r="I172" s="121"/>
      <c r="J172" s="781">
        <f>J171*$Q$130/1000</f>
        <v>5.9133800000000006E-4</v>
      </c>
      <c r="K172" s="122"/>
      <c r="L172" s="874" t="s">
        <v>148</v>
      </c>
      <c r="M172" s="801" t="s">
        <v>110</v>
      </c>
      <c r="N172" s="802">
        <v>1</v>
      </c>
      <c r="O172" s="803">
        <f>E171*N172</f>
        <v>6</v>
      </c>
      <c r="P172" s="791">
        <v>1.17</v>
      </c>
      <c r="Q172" s="792">
        <f>N172*P172*$N$128</f>
        <v>1.4147160300000001</v>
      </c>
      <c r="R172" s="585">
        <f>SUM(Q172:Q172)</f>
        <v>1.4147160300000001</v>
      </c>
      <c r="S172" s="774"/>
      <c r="T172" s="131"/>
      <c r="V172" s="774"/>
      <c r="W172" s="774"/>
    </row>
    <row r="173" spans="1:23" s="118" customFormat="1" ht="12.75" customHeight="1">
      <c r="A173" s="769"/>
      <c r="C173" s="871"/>
      <c r="D173" s="604"/>
      <c r="E173" s="605"/>
      <c r="F173" s="120"/>
      <c r="G173" s="127"/>
      <c r="H173" s="120"/>
      <c r="I173" s="121"/>
      <c r="J173" s="127"/>
      <c r="K173" s="122"/>
      <c r="L173" s="875"/>
      <c r="M173" s="228"/>
      <c r="N173" s="229"/>
      <c r="O173" s="229"/>
      <c r="P173" s="230"/>
      <c r="Q173" s="231"/>
      <c r="R173" s="585"/>
      <c r="S173" s="585"/>
      <c r="T173" s="131"/>
      <c r="V173" s="585"/>
      <c r="W173" s="774"/>
    </row>
    <row r="174" spans="1:23" s="118" customFormat="1" ht="4.5" customHeight="1">
      <c r="A174" s="769"/>
      <c r="C174" s="871"/>
      <c r="D174" s="604"/>
      <c r="E174" s="605"/>
      <c r="F174" s="120"/>
      <c r="G174" s="127"/>
      <c r="H174" s="120"/>
      <c r="I174" s="121"/>
      <c r="J174" s="127"/>
      <c r="K174" s="122"/>
      <c r="L174" s="432"/>
      <c r="M174" s="128"/>
      <c r="N174" s="129"/>
      <c r="O174" s="129"/>
      <c r="P174" s="120"/>
      <c r="Q174" s="130"/>
      <c r="R174" s="585"/>
      <c r="S174" s="585"/>
      <c r="T174" s="131"/>
      <c r="V174" s="585"/>
      <c r="W174" s="774"/>
    </row>
    <row r="175" spans="1:23" s="118" customFormat="1" ht="5.25" customHeight="1">
      <c r="A175" s="775"/>
      <c r="B175" s="133"/>
      <c r="C175" s="529"/>
      <c r="D175" s="134"/>
      <c r="E175" s="135"/>
      <c r="F175" s="136"/>
      <c r="G175" s="137"/>
      <c r="H175" s="136"/>
      <c r="I175" s="138"/>
      <c r="J175" s="137"/>
      <c r="K175" s="793"/>
      <c r="L175" s="440"/>
      <c r="M175" s="140"/>
      <c r="N175" s="141"/>
      <c r="O175" s="141"/>
      <c r="P175" s="136"/>
      <c r="Q175" s="800"/>
      <c r="R175" s="143"/>
      <c r="S175" s="143"/>
      <c r="T175" s="502"/>
      <c r="V175" s="143"/>
      <c r="W175" s="777"/>
    </row>
    <row r="176" spans="1:23" s="118" customFormat="1" ht="18.75" customHeight="1">
      <c r="A176" s="765">
        <f>A171+1</f>
        <v>12</v>
      </c>
      <c r="B176" s="868" t="s">
        <v>87</v>
      </c>
      <c r="C176" s="870" t="s">
        <v>149</v>
      </c>
      <c r="D176" s="778" t="s">
        <v>110</v>
      </c>
      <c r="E176" s="779">
        <v>20</v>
      </c>
      <c r="F176" s="780"/>
      <c r="G176" s="781"/>
      <c r="H176" s="780"/>
      <c r="I176" s="782"/>
      <c r="J176" s="781"/>
      <c r="K176" s="783"/>
      <c r="L176" s="766"/>
      <c r="M176" s="784"/>
      <c r="N176" s="785"/>
      <c r="O176" s="785"/>
      <c r="P176" s="780"/>
      <c r="Q176" s="786"/>
      <c r="R176" s="492">
        <f>G177+J177</f>
        <v>0</v>
      </c>
      <c r="S176" s="767">
        <f>R176+R177</f>
        <v>0.20555703000000003</v>
      </c>
      <c r="T176" s="768">
        <f>E176*S176</f>
        <v>4.1111406000000006</v>
      </c>
      <c r="V176" s="649">
        <f>S176*$V$12</f>
        <v>0.27076235415233613</v>
      </c>
      <c r="W176" s="649">
        <f>V176*E176</f>
        <v>5.4152470830467223</v>
      </c>
    </row>
    <row r="177" spans="1:23" s="118" customFormat="1" ht="21" customHeight="1">
      <c r="A177" s="769"/>
      <c r="B177" s="869"/>
      <c r="C177" s="871"/>
      <c r="D177" s="604"/>
      <c r="E177" s="605"/>
      <c r="F177" s="120"/>
      <c r="G177" s="781">
        <f>G176*$J$130/1000</f>
        <v>0</v>
      </c>
      <c r="H177" s="120"/>
      <c r="I177" s="121"/>
      <c r="J177" s="781">
        <f>J176*$Q$130/1000</f>
        <v>0</v>
      </c>
      <c r="K177" s="122"/>
      <c r="L177" s="794" t="s">
        <v>188</v>
      </c>
      <c r="M177" s="795" t="s">
        <v>110</v>
      </c>
      <c r="N177" s="796">
        <v>1</v>
      </c>
      <c r="O177" s="797">
        <f>E176*N177</f>
        <v>20</v>
      </c>
      <c r="P177" s="798">
        <v>0.17</v>
      </c>
      <c r="Q177" s="799">
        <f>N177*P177*$N$128</f>
        <v>0.20555703000000003</v>
      </c>
      <c r="R177" s="585">
        <f>SUM(Q177:Q177)</f>
        <v>0.20555703000000003</v>
      </c>
      <c r="S177" s="774"/>
      <c r="T177" s="131"/>
      <c r="V177" s="774"/>
      <c r="W177" s="774"/>
    </row>
    <row r="178" spans="1:23" s="118" customFormat="1" ht="21.75" customHeight="1">
      <c r="A178" s="769"/>
      <c r="C178" s="871"/>
      <c r="D178" s="604"/>
      <c r="E178" s="605"/>
      <c r="F178" s="120"/>
      <c r="G178" s="127"/>
      <c r="H178" s="120"/>
      <c r="I178" s="121"/>
      <c r="J178" s="127"/>
      <c r="K178" s="122"/>
      <c r="L178" s="432"/>
      <c r="M178" s="128"/>
      <c r="N178" s="129"/>
      <c r="O178" s="129"/>
      <c r="P178" s="120"/>
      <c r="Q178" s="130"/>
      <c r="R178" s="585"/>
      <c r="S178" s="585"/>
      <c r="T178" s="131"/>
      <c r="V178" s="585"/>
      <c r="W178" s="774"/>
    </row>
    <row r="179" spans="1:23" s="118" customFormat="1" ht="10.5" customHeight="1">
      <c r="A179" s="775"/>
      <c r="B179" s="133"/>
      <c r="C179" s="529"/>
      <c r="D179" s="134"/>
      <c r="E179" s="135"/>
      <c r="F179" s="136"/>
      <c r="G179" s="137"/>
      <c r="H179" s="136"/>
      <c r="I179" s="138"/>
      <c r="J179" s="137"/>
      <c r="K179" s="793"/>
      <c r="L179" s="440"/>
      <c r="M179" s="140"/>
      <c r="N179" s="141"/>
      <c r="O179" s="141"/>
      <c r="P179" s="136"/>
      <c r="Q179" s="800"/>
      <c r="R179" s="143"/>
      <c r="S179" s="143"/>
      <c r="T179" s="502"/>
      <c r="V179" s="143"/>
      <c r="W179" s="777"/>
    </row>
    <row r="180" spans="1:23" s="118" customFormat="1" ht="18.75" customHeight="1">
      <c r="A180" s="765">
        <f>A176+1</f>
        <v>13</v>
      </c>
      <c r="B180" s="868" t="s">
        <v>87</v>
      </c>
      <c r="C180" s="870" t="s">
        <v>117</v>
      </c>
      <c r="D180" s="778" t="s">
        <v>110</v>
      </c>
      <c r="E180" s="779">
        <v>37</v>
      </c>
      <c r="F180" s="780"/>
      <c r="G180" s="781"/>
      <c r="H180" s="780"/>
      <c r="I180" s="782"/>
      <c r="J180" s="781"/>
      <c r="K180" s="783"/>
      <c r="L180" s="766"/>
      <c r="M180" s="784"/>
      <c r="N180" s="785"/>
      <c r="O180" s="785"/>
      <c r="P180" s="780"/>
      <c r="Q180" s="786"/>
      <c r="R180" s="492">
        <f>G181+J181</f>
        <v>0</v>
      </c>
      <c r="S180" s="767">
        <f>R180+R181</f>
        <v>0.15719067</v>
      </c>
      <c r="T180" s="768">
        <f>E180*S180</f>
        <v>5.8160547899999999</v>
      </c>
      <c r="V180" s="649">
        <f>S180*$V$12</f>
        <v>0.20705356494002172</v>
      </c>
      <c r="W180" s="649">
        <f>V180*E180</f>
        <v>7.6609819027808035</v>
      </c>
    </row>
    <row r="181" spans="1:23" s="118" customFormat="1" ht="40.5" customHeight="1">
      <c r="A181" s="769"/>
      <c r="B181" s="869"/>
      <c r="C181" s="871"/>
      <c r="D181" s="604"/>
      <c r="E181" s="605"/>
      <c r="F181" s="120"/>
      <c r="G181" s="781">
        <f>G180*$J$130/1000</f>
        <v>0</v>
      </c>
      <c r="H181" s="120"/>
      <c r="I181" s="121"/>
      <c r="J181" s="781">
        <f>J180*$Q$130/1000</f>
        <v>0</v>
      </c>
      <c r="K181" s="122"/>
      <c r="L181" s="794" t="s">
        <v>118</v>
      </c>
      <c r="M181" s="795" t="s">
        <v>110</v>
      </c>
      <c r="N181" s="796">
        <v>1</v>
      </c>
      <c r="O181" s="797">
        <f>E180*N181</f>
        <v>37</v>
      </c>
      <c r="P181" s="798">
        <v>0.13</v>
      </c>
      <c r="Q181" s="799">
        <f>N181*P181*$N$128</f>
        <v>0.15719067</v>
      </c>
      <c r="R181" s="585">
        <f>SUM(Q181:Q181)</f>
        <v>0.15719067</v>
      </c>
      <c r="S181" s="774"/>
      <c r="T181" s="131"/>
      <c r="V181" s="774"/>
      <c r="W181" s="774"/>
    </row>
    <row r="182" spans="1:23" s="118" customFormat="1" ht="23.25" customHeight="1">
      <c r="A182" s="775"/>
      <c r="B182" s="133"/>
      <c r="C182" s="529"/>
      <c r="D182" s="134"/>
      <c r="E182" s="135"/>
      <c r="F182" s="136"/>
      <c r="G182" s="137"/>
      <c r="H182" s="136"/>
      <c r="I182" s="138"/>
      <c r="J182" s="137"/>
      <c r="K182" s="793"/>
      <c r="L182" s="440"/>
      <c r="M182" s="140"/>
      <c r="N182" s="141"/>
      <c r="O182" s="141"/>
      <c r="P182" s="136"/>
      <c r="Q182" s="800"/>
      <c r="R182" s="143"/>
      <c r="S182" s="143"/>
      <c r="T182" s="502"/>
      <c r="V182" s="143"/>
      <c r="W182" s="777"/>
    </row>
    <row r="183" spans="1:23" s="215" customFormat="1" ht="12.75" customHeight="1">
      <c r="A183" s="804">
        <f>A176+1</f>
        <v>13</v>
      </c>
      <c r="B183" s="859" t="s">
        <v>136</v>
      </c>
      <c r="C183" s="861" t="s">
        <v>127</v>
      </c>
      <c r="D183" s="805" t="s">
        <v>93</v>
      </c>
      <c r="E183" s="806">
        <v>83</v>
      </c>
      <c r="F183" s="807"/>
      <c r="G183" s="808">
        <f>6.24/100</f>
        <v>6.2400000000000004E-2</v>
      </c>
      <c r="H183" s="807"/>
      <c r="I183" s="809"/>
      <c r="J183" s="808">
        <f>0.27/100</f>
        <v>2.7000000000000001E-3</v>
      </c>
      <c r="K183" s="810"/>
      <c r="L183" s="811"/>
      <c r="M183" s="812"/>
      <c r="N183" s="813"/>
      <c r="O183" s="814"/>
      <c r="P183" s="815"/>
      <c r="Q183" s="816"/>
      <c r="R183" s="817">
        <f>G184+J184</f>
        <v>0.15945407100000003</v>
      </c>
      <c r="S183" s="818">
        <f>R183+R184</f>
        <v>1.0351270188000001</v>
      </c>
      <c r="T183" s="819">
        <f>E183*S183</f>
        <v>85.915542560400013</v>
      </c>
      <c r="V183" s="649">
        <f>S183*$V$12</f>
        <v>1.3634825744319106</v>
      </c>
      <c r="W183" s="649">
        <f>V183*E183</f>
        <v>113.16905367784858</v>
      </c>
    </row>
    <row r="184" spans="1:23" s="215" customFormat="1" ht="36.75" customHeight="1">
      <c r="A184" s="820"/>
      <c r="B184" s="860"/>
      <c r="C184" s="862"/>
      <c r="D184" s="610"/>
      <c r="E184" s="611"/>
      <c r="F184" s="94"/>
      <c r="G184" s="660">
        <f>G183*$J$130/1000</f>
        <v>0.15147100800000002</v>
      </c>
      <c r="H184" s="96"/>
      <c r="I184" s="97"/>
      <c r="J184" s="660">
        <f>J183*$Q$130/1000</f>
        <v>7.9830630000000003E-3</v>
      </c>
      <c r="K184" s="98"/>
      <c r="L184" s="863" t="s">
        <v>119</v>
      </c>
      <c r="M184" s="788" t="s">
        <v>93</v>
      </c>
      <c r="N184" s="791">
        <v>1.02</v>
      </c>
      <c r="O184" s="821">
        <f>E183*N184</f>
        <v>84.66</v>
      </c>
      <c r="P184" s="791">
        <v>0.71</v>
      </c>
      <c r="Q184" s="792">
        <f>N184*P184*$N$128</f>
        <v>0.87567294780000005</v>
      </c>
      <c r="R184" s="504">
        <f>SUM(Q184:Q184)</f>
        <v>0.87567294780000005</v>
      </c>
      <c r="S184" s="506"/>
      <c r="T184" s="82"/>
      <c r="V184" s="506"/>
      <c r="W184" s="822"/>
    </row>
    <row r="185" spans="1:23" s="215" customFormat="1" ht="9.75" customHeight="1">
      <c r="A185" s="823"/>
      <c r="B185" s="613"/>
      <c r="C185" s="614"/>
      <c r="D185" s="615"/>
      <c r="E185" s="616"/>
      <c r="F185" s="102"/>
      <c r="G185" s="103"/>
      <c r="H185" s="102"/>
      <c r="I185" s="104"/>
      <c r="J185" s="103"/>
      <c r="K185" s="824"/>
      <c r="L185" s="864"/>
      <c r="M185" s="106"/>
      <c r="N185" s="107"/>
      <c r="O185" s="107"/>
      <c r="P185" s="107"/>
      <c r="Q185" s="108"/>
      <c r="R185" s="83"/>
      <c r="S185" s="83"/>
      <c r="T185" s="825"/>
      <c r="V185" s="83"/>
      <c r="W185" s="826"/>
    </row>
    <row r="186" spans="1:23" s="215" customFormat="1" ht="12.75" customHeight="1">
      <c r="A186" s="804">
        <f>A183+1</f>
        <v>14</v>
      </c>
      <c r="B186" s="859" t="s">
        <v>136</v>
      </c>
      <c r="C186" s="861" t="s">
        <v>170</v>
      </c>
      <c r="D186" s="805" t="s">
        <v>93</v>
      </c>
      <c r="E186" s="806">
        <v>48</v>
      </c>
      <c r="F186" s="807"/>
      <c r="G186" s="808">
        <f>6.24/100</f>
        <v>6.2400000000000004E-2</v>
      </c>
      <c r="H186" s="807"/>
      <c r="I186" s="809"/>
      <c r="J186" s="808">
        <f>0.27/100</f>
        <v>2.7000000000000001E-3</v>
      </c>
      <c r="K186" s="810"/>
      <c r="L186" s="811"/>
      <c r="M186" s="812"/>
      <c r="N186" s="813"/>
      <c r="O186" s="814"/>
      <c r="P186" s="815"/>
      <c r="Q186" s="816"/>
      <c r="R186" s="817">
        <f>G187+J187</f>
        <v>0.15945407100000003</v>
      </c>
      <c r="S186" s="818">
        <f>R186+R187</f>
        <v>0.65279094300000007</v>
      </c>
      <c r="T186" s="819">
        <f>E186*S186</f>
        <v>31.333965264000003</v>
      </c>
      <c r="V186" s="649">
        <f>S186*$V$12</f>
        <v>0.85986459570856544</v>
      </c>
      <c r="W186" s="649">
        <f>V186*E186</f>
        <v>41.273500594011139</v>
      </c>
    </row>
    <row r="187" spans="1:23" s="215" customFormat="1" ht="36.75" customHeight="1">
      <c r="A187" s="820"/>
      <c r="B187" s="860"/>
      <c r="C187" s="862"/>
      <c r="D187" s="610"/>
      <c r="E187" s="611"/>
      <c r="F187" s="94"/>
      <c r="G187" s="660">
        <f>G186*$J$130/1000</f>
        <v>0.15147100800000002</v>
      </c>
      <c r="H187" s="96"/>
      <c r="I187" s="97"/>
      <c r="J187" s="660">
        <f>J186*$Q$130/1000</f>
        <v>7.9830630000000003E-3</v>
      </c>
      <c r="K187" s="98"/>
      <c r="L187" s="863" t="s">
        <v>171</v>
      </c>
      <c r="M187" s="788" t="s">
        <v>93</v>
      </c>
      <c r="N187" s="791">
        <v>1.02</v>
      </c>
      <c r="O187" s="821">
        <f>E186*N187</f>
        <v>48.96</v>
      </c>
      <c r="P187" s="791">
        <v>0.4</v>
      </c>
      <c r="Q187" s="792">
        <f>N187*P187*$N$128</f>
        <v>0.49333687200000009</v>
      </c>
      <c r="R187" s="504">
        <f>SUM(Q187:Q187)</f>
        <v>0.49333687200000009</v>
      </c>
      <c r="S187" s="506"/>
      <c r="T187" s="82"/>
      <c r="V187" s="506"/>
      <c r="W187" s="822"/>
    </row>
    <row r="188" spans="1:23" s="215" customFormat="1" ht="4.5" customHeight="1">
      <c r="A188" s="823"/>
      <c r="B188" s="613"/>
      <c r="C188" s="614"/>
      <c r="D188" s="615"/>
      <c r="E188" s="616"/>
      <c r="F188" s="102"/>
      <c r="G188" s="103"/>
      <c r="H188" s="102"/>
      <c r="I188" s="104"/>
      <c r="J188" s="103"/>
      <c r="K188" s="824"/>
      <c r="L188" s="864"/>
      <c r="M188" s="106"/>
      <c r="N188" s="107"/>
      <c r="O188" s="107"/>
      <c r="P188" s="107"/>
      <c r="Q188" s="108"/>
      <c r="R188" s="83"/>
      <c r="S188" s="83"/>
      <c r="T188" s="825"/>
      <c r="V188" s="83"/>
      <c r="W188" s="826"/>
    </row>
    <row r="189" spans="1:23" s="80" customFormat="1" ht="12.75" customHeight="1">
      <c r="A189" s="804">
        <f>A186+1</f>
        <v>15</v>
      </c>
      <c r="B189" s="859" t="s">
        <v>120</v>
      </c>
      <c r="C189" s="861" t="s">
        <v>172</v>
      </c>
      <c r="D189" s="805" t="s">
        <v>93</v>
      </c>
      <c r="E189" s="806">
        <v>52.5</v>
      </c>
      <c r="F189" s="807"/>
      <c r="G189" s="808">
        <f>2.9/100</f>
        <v>2.8999999999999998E-2</v>
      </c>
      <c r="H189" s="807"/>
      <c r="I189" s="809"/>
      <c r="J189" s="808">
        <f>2.85/100</f>
        <v>2.8500000000000001E-2</v>
      </c>
      <c r="K189" s="810"/>
      <c r="L189" s="811"/>
      <c r="M189" s="812"/>
      <c r="N189" s="813"/>
      <c r="O189" s="814"/>
      <c r="P189" s="815"/>
      <c r="Q189" s="816"/>
      <c r="R189" s="817">
        <f>G190+J190</f>
        <v>0.15466084499999999</v>
      </c>
      <c r="S189" s="818">
        <f>R189+R190</f>
        <v>0.51233007720000001</v>
      </c>
      <c r="T189" s="819">
        <f>E189*S189</f>
        <v>26.897329053</v>
      </c>
      <c r="V189" s="649">
        <f>S189*$V$12</f>
        <v>0.67484774325509611</v>
      </c>
      <c r="W189" s="649">
        <f>V189*E189</f>
        <v>35.429506520892545</v>
      </c>
    </row>
    <row r="190" spans="1:23" s="80" customFormat="1" ht="36.75" customHeight="1">
      <c r="A190" s="820"/>
      <c r="B190" s="860"/>
      <c r="C190" s="862"/>
      <c r="D190" s="610"/>
      <c r="E190" s="611"/>
      <c r="F190" s="94"/>
      <c r="G190" s="660">
        <f>G189*$J$130/1000</f>
        <v>7.0395180000000002E-2</v>
      </c>
      <c r="H190" s="96"/>
      <c r="I190" s="97"/>
      <c r="J190" s="660">
        <f>J189*$Q$130/1000</f>
        <v>8.4265665000000003E-2</v>
      </c>
      <c r="K190" s="98"/>
      <c r="L190" s="863" t="s">
        <v>173</v>
      </c>
      <c r="M190" s="788" t="s">
        <v>93</v>
      </c>
      <c r="N190" s="791">
        <v>1.02</v>
      </c>
      <c r="O190" s="821">
        <f>E189*N190</f>
        <v>53.550000000000004</v>
      </c>
      <c r="P190" s="791">
        <v>0.28999999999999998</v>
      </c>
      <c r="Q190" s="792">
        <f>N190*P190*$N$128</f>
        <v>0.35766923220000002</v>
      </c>
      <c r="R190" s="504">
        <f>SUM(Q190:Q190)</f>
        <v>0.35766923220000002</v>
      </c>
      <c r="S190" s="506"/>
      <c r="T190" s="82"/>
      <c r="V190" s="506"/>
      <c r="W190" s="822"/>
    </row>
    <row r="191" spans="1:23" s="80" customFormat="1" ht="2.25" customHeight="1">
      <c r="A191" s="823"/>
      <c r="B191" s="613"/>
      <c r="C191" s="614"/>
      <c r="D191" s="615"/>
      <c r="E191" s="616"/>
      <c r="F191" s="102"/>
      <c r="G191" s="103"/>
      <c r="H191" s="102"/>
      <c r="I191" s="104"/>
      <c r="J191" s="103"/>
      <c r="K191" s="824"/>
      <c r="L191" s="864"/>
      <c r="M191" s="106"/>
      <c r="N191" s="107"/>
      <c r="O191" s="107"/>
      <c r="P191" s="107"/>
      <c r="Q191" s="108"/>
      <c r="R191" s="83"/>
      <c r="S191" s="83"/>
      <c r="T191" s="825"/>
      <c r="V191" s="83"/>
      <c r="W191" s="826"/>
    </row>
    <row r="192" spans="1:23" s="80" customFormat="1" ht="12.75" customHeight="1">
      <c r="A192" s="804">
        <f>A189+1</f>
        <v>16</v>
      </c>
      <c r="B192" s="859" t="s">
        <v>87</v>
      </c>
      <c r="C192" s="861" t="s">
        <v>195</v>
      </c>
      <c r="D192" s="805" t="s">
        <v>110</v>
      </c>
      <c r="E192" s="806">
        <v>6</v>
      </c>
      <c r="F192" s="807"/>
      <c r="G192" s="808"/>
      <c r="H192" s="807"/>
      <c r="I192" s="809"/>
      <c r="J192" s="808"/>
      <c r="K192" s="810"/>
      <c r="L192" s="811"/>
      <c r="M192" s="812"/>
      <c r="N192" s="813"/>
      <c r="O192" s="814"/>
      <c r="P192" s="815"/>
      <c r="Q192" s="816"/>
      <c r="R192" s="817">
        <f>G193+J193</f>
        <v>0</v>
      </c>
      <c r="S192" s="818">
        <f>R192+R193</f>
        <v>30.228975000000002</v>
      </c>
      <c r="T192" s="819">
        <f>E192*S192</f>
        <v>181.37385</v>
      </c>
      <c r="V192" s="649">
        <f>S192*$V$12</f>
        <v>39.817993257696486</v>
      </c>
      <c r="W192" s="649">
        <f>V192*E192</f>
        <v>238.90795954617892</v>
      </c>
    </row>
    <row r="193" spans="1:23" s="80" customFormat="1" ht="36.75" customHeight="1">
      <c r="A193" s="820"/>
      <c r="B193" s="860"/>
      <c r="C193" s="862"/>
      <c r="D193" s="610"/>
      <c r="E193" s="611"/>
      <c r="F193" s="94"/>
      <c r="G193" s="660">
        <f>G192*$J$130/1000</f>
        <v>0</v>
      </c>
      <c r="H193" s="96"/>
      <c r="I193" s="97"/>
      <c r="J193" s="660">
        <f>J192*$Q$130/1000</f>
        <v>0</v>
      </c>
      <c r="K193" s="98"/>
      <c r="L193" s="863" t="s">
        <v>196</v>
      </c>
      <c r="M193" s="788" t="s">
        <v>110</v>
      </c>
      <c r="N193" s="791">
        <v>1</v>
      </c>
      <c r="O193" s="821">
        <f>E192*N193</f>
        <v>6</v>
      </c>
      <c r="P193" s="791">
        <v>25</v>
      </c>
      <c r="Q193" s="792">
        <f>N193*P193*$N$128</f>
        <v>30.228975000000002</v>
      </c>
      <c r="R193" s="504">
        <f>SUM(Q193:Q193)</f>
        <v>30.228975000000002</v>
      </c>
      <c r="S193" s="506"/>
      <c r="T193" s="82"/>
      <c r="V193" s="506"/>
      <c r="W193" s="822"/>
    </row>
    <row r="194" spans="1:23" s="80" customFormat="1" ht="0.75" customHeight="1">
      <c r="A194" s="823"/>
      <c r="B194" s="613"/>
      <c r="C194" s="614"/>
      <c r="D194" s="615"/>
      <c r="E194" s="616"/>
      <c r="F194" s="102"/>
      <c r="G194" s="103"/>
      <c r="H194" s="102"/>
      <c r="I194" s="104"/>
      <c r="J194" s="103"/>
      <c r="K194" s="824"/>
      <c r="L194" s="864"/>
      <c r="M194" s="106"/>
      <c r="N194" s="107"/>
      <c r="O194" s="107"/>
      <c r="P194" s="107"/>
      <c r="Q194" s="108"/>
      <c r="R194" s="83"/>
      <c r="S194" s="83"/>
      <c r="T194" s="825"/>
      <c r="V194" s="83"/>
      <c r="W194" s="826"/>
    </row>
    <row r="195" spans="1:23" s="53" customFormat="1" ht="12.75" customHeight="1">
      <c r="A195" s="675">
        <f>A192+1</f>
        <v>17</v>
      </c>
      <c r="B195" s="647" t="s">
        <v>197</v>
      </c>
      <c r="C195" s="865" t="s">
        <v>198</v>
      </c>
      <c r="D195" s="648" t="s">
        <v>110</v>
      </c>
      <c r="E195" s="649">
        <v>6</v>
      </c>
      <c r="F195" s="590"/>
      <c r="G195" s="503">
        <f>20.9/100</f>
        <v>0.20899999999999999</v>
      </c>
      <c r="H195" s="590"/>
      <c r="I195" s="591"/>
      <c r="J195" s="503">
        <f>17.4/100</f>
        <v>0.17399999999999999</v>
      </c>
      <c r="K195" s="650"/>
      <c r="L195" s="651"/>
      <c r="M195" s="652"/>
      <c r="N195" s="653"/>
      <c r="O195" s="654"/>
      <c r="P195" s="655"/>
      <c r="Q195" s="656"/>
      <c r="R195" s="657">
        <f>G196+J196</f>
        <v>1.0217948400000001</v>
      </c>
      <c r="S195" s="649">
        <f>R195+R196</f>
        <v>1.0217948400000001</v>
      </c>
      <c r="T195" s="658">
        <f>E195*S195</f>
        <v>6.1307690400000006</v>
      </c>
      <c r="V195" s="649">
        <f>S195*$V$12</f>
        <v>1.3459212576631878</v>
      </c>
      <c r="W195" s="649">
        <f>V195*E195</f>
        <v>8.0755275459791278</v>
      </c>
    </row>
    <row r="196" spans="1:23" s="53" customFormat="1" ht="12.75" customHeight="1">
      <c r="A196" s="680"/>
      <c r="B196" s="628" t="s">
        <v>199</v>
      </c>
      <c r="C196" s="866"/>
      <c r="D196" s="75"/>
      <c r="E196" s="643"/>
      <c r="F196" s="55"/>
      <c r="G196" s="660">
        <f>G195*$J$130/1000</f>
        <v>0.50733077999999998</v>
      </c>
      <c r="H196" s="96"/>
      <c r="I196" s="97"/>
      <c r="J196" s="660">
        <f>J195*$Q$130/1000</f>
        <v>0.51446406</v>
      </c>
      <c r="K196" s="56"/>
      <c r="L196" s="661"/>
      <c r="M196" s="76"/>
      <c r="N196" s="77"/>
      <c r="O196" s="151"/>
      <c r="P196" s="55"/>
      <c r="Q196" s="78"/>
      <c r="R196" s="643"/>
      <c r="S196" s="643"/>
      <c r="T196" s="65"/>
      <c r="V196" s="643"/>
      <c r="W196" s="738"/>
    </row>
    <row r="197" spans="1:23" s="53" customFormat="1" ht="5.25" customHeight="1">
      <c r="A197" s="680"/>
      <c r="C197" s="866"/>
      <c r="D197" s="75"/>
      <c r="E197" s="643"/>
      <c r="F197" s="55"/>
      <c r="G197" s="62"/>
      <c r="H197" s="55"/>
      <c r="I197" s="63"/>
      <c r="J197" s="62"/>
      <c r="K197" s="56"/>
      <c r="L197" s="661"/>
      <c r="M197" s="76"/>
      <c r="N197" s="77"/>
      <c r="O197" s="151"/>
      <c r="P197" s="55"/>
      <c r="Q197" s="78"/>
      <c r="R197" s="643"/>
      <c r="S197" s="643"/>
      <c r="T197" s="65"/>
      <c r="V197" s="643"/>
      <c r="W197" s="738"/>
    </row>
    <row r="198" spans="1:23" s="53" customFormat="1" ht="5.25" customHeight="1">
      <c r="A198" s="686"/>
      <c r="B198" s="67"/>
      <c r="C198" s="663"/>
      <c r="D198" s="68"/>
      <c r="E198" s="69"/>
      <c r="F198" s="70"/>
      <c r="G198" s="71"/>
      <c r="H198" s="70"/>
      <c r="I198" s="72"/>
      <c r="J198" s="71"/>
      <c r="K198" s="664"/>
      <c r="L198" s="665"/>
      <c r="M198" s="666"/>
      <c r="N198" s="667"/>
      <c r="O198" s="668"/>
      <c r="P198" s="70"/>
      <c r="Q198" s="669"/>
      <c r="R198" s="69"/>
      <c r="S198" s="69"/>
      <c r="T198" s="670"/>
      <c r="V198" s="69"/>
      <c r="W198" s="739"/>
    </row>
    <row r="199" spans="1:23" ht="12.75" customHeight="1" thickBot="1">
      <c r="A199" s="827"/>
      <c r="B199" s="828"/>
      <c r="C199" s="829" t="s">
        <v>116</v>
      </c>
      <c r="D199" s="830"/>
      <c r="E199" s="831"/>
      <c r="F199" s="832"/>
      <c r="G199" s="833"/>
      <c r="H199" s="832"/>
      <c r="I199" s="832"/>
      <c r="J199" s="833"/>
      <c r="K199" s="832"/>
      <c r="L199" s="834"/>
      <c r="M199" s="835"/>
      <c r="N199" s="836"/>
      <c r="O199" s="837"/>
      <c r="P199" s="832"/>
      <c r="Q199" s="833"/>
      <c r="R199" s="837"/>
      <c r="S199" s="837"/>
      <c r="T199" s="453">
        <f>SUM(T137:T198)</f>
        <v>738.07948789640011</v>
      </c>
      <c r="V199" s="837"/>
      <c r="W199" s="855">
        <f>SUM(W137:W198)</f>
        <v>972.20776002834782</v>
      </c>
    </row>
    <row r="200" spans="1:23" s="118" customFormat="1" ht="12.75" customHeight="1" thickTop="1" thickBot="1">
      <c r="A200" s="841"/>
      <c r="B200" s="240"/>
      <c r="C200" s="455" t="s">
        <v>108</v>
      </c>
      <c r="D200" s="240"/>
      <c r="E200" s="241"/>
      <c r="F200" s="242"/>
      <c r="G200" s="243"/>
      <c r="H200" s="242"/>
      <c r="I200" s="242"/>
      <c r="J200" s="243"/>
      <c r="K200" s="242"/>
      <c r="L200" s="456"/>
      <c r="M200" s="244"/>
      <c r="N200" s="242"/>
      <c r="O200" s="243"/>
      <c r="P200" s="242"/>
      <c r="Q200" s="243"/>
      <c r="R200" s="243"/>
      <c r="S200" s="243"/>
      <c r="T200" s="245" t="e">
        <f>#REF!</f>
        <v>#REF!</v>
      </c>
      <c r="V200" s="243"/>
      <c r="W200" s="856">
        <f>W199+W120</f>
        <v>3484.5725989671628</v>
      </c>
    </row>
    <row r="201" spans="1:23" ht="12.75" customHeight="1" thickTop="1" thickBot="1">
      <c r="A201" s="839"/>
      <c r="C201" s="454" t="s">
        <v>201</v>
      </c>
      <c r="D201" s="234">
        <v>0.2</v>
      </c>
      <c r="E201" s="235"/>
      <c r="T201" s="237" t="e">
        <f>D201*T200</f>
        <v>#REF!</v>
      </c>
      <c r="W201" s="857">
        <f>D201*W200</f>
        <v>696.91451979343265</v>
      </c>
    </row>
    <row r="202" spans="1:23" s="118" customFormat="1" ht="12.75" customHeight="1" thickTop="1">
      <c r="A202" s="843"/>
      <c r="B202" s="844"/>
      <c r="C202" s="845" t="s">
        <v>108</v>
      </c>
      <c r="D202" s="844"/>
      <c r="E202" s="846"/>
      <c r="F202" s="847"/>
      <c r="G202" s="848"/>
      <c r="H202" s="847"/>
      <c r="I202" s="847"/>
      <c r="J202" s="848"/>
      <c r="K202" s="847"/>
      <c r="L202" s="849"/>
      <c r="M202" s="850"/>
      <c r="N202" s="847"/>
      <c r="O202" s="848"/>
      <c r="P202" s="847"/>
      <c r="Q202" s="848"/>
      <c r="R202" s="848"/>
      <c r="S202" s="848"/>
      <c r="T202" s="851" t="e">
        <f>T201</f>
        <v>#REF!</v>
      </c>
      <c r="U202" s="133"/>
      <c r="V202" s="848"/>
      <c r="W202" s="858">
        <f>W200+W201</f>
        <v>4181.487118760595</v>
      </c>
    </row>
    <row r="203" spans="1:23" s="118" customFormat="1" ht="12.75" customHeight="1">
      <c r="A203" s="246"/>
      <c r="B203" s="232"/>
      <c r="C203" s="431"/>
      <c r="D203" s="238"/>
      <c r="E203" s="154"/>
      <c r="F203" s="236"/>
      <c r="G203" s="155"/>
      <c r="H203" s="236"/>
      <c r="I203" s="236"/>
      <c r="J203" s="155"/>
      <c r="K203" s="236"/>
      <c r="L203" s="421"/>
      <c r="M203" s="152"/>
      <c r="N203" s="153"/>
      <c r="O203" s="154"/>
      <c r="P203" s="236"/>
      <c r="Q203" s="155"/>
      <c r="R203" s="154"/>
      <c r="S203" s="154"/>
      <c r="T203" s="247"/>
      <c r="V203" s="154"/>
      <c r="W203" s="247"/>
    </row>
    <row r="204" spans="1:23" s="118" customFormat="1">
      <c r="A204" s="248"/>
      <c r="C204" s="457"/>
      <c r="D204" s="249"/>
      <c r="E204" s="250"/>
      <c r="F204" s="189"/>
      <c r="G204" s="190"/>
      <c r="H204" s="189"/>
      <c r="I204" s="189"/>
      <c r="J204" s="190"/>
      <c r="K204" s="189"/>
      <c r="L204" s="432"/>
      <c r="M204" s="212"/>
      <c r="N204" s="213"/>
      <c r="O204" s="250"/>
      <c r="P204" s="189"/>
      <c r="Q204" s="190"/>
      <c r="R204" s="250"/>
      <c r="S204" s="250"/>
      <c r="T204" s="251"/>
      <c r="V204" s="250"/>
      <c r="W204" s="251"/>
    </row>
    <row r="205" spans="1:23" ht="12.75" customHeight="1"/>
    <row r="206" spans="1:23" ht="12.75" customHeight="1"/>
    <row r="207" spans="1:23" ht="12.75" customHeight="1">
      <c r="P207" s="867"/>
      <c r="Q207" s="867"/>
    </row>
  </sheetData>
  <mergeCells count="148">
    <mergeCell ref="E4:R4"/>
    <mergeCell ref="E5:R5"/>
    <mergeCell ref="A6:R6"/>
    <mergeCell ref="A9:B9"/>
    <mergeCell ref="P9:R9"/>
    <mergeCell ref="E10:G10"/>
    <mergeCell ref="D11:F11"/>
    <mergeCell ref="N12:P12"/>
    <mergeCell ref="J13:L13"/>
    <mergeCell ref="Q13:S13"/>
    <mergeCell ref="A15:A19"/>
    <mergeCell ref="B15:B19"/>
    <mergeCell ref="C15:C19"/>
    <mergeCell ref="D15:D19"/>
    <mergeCell ref="E15:E19"/>
    <mergeCell ref="F15:H19"/>
    <mergeCell ref="A20:T22"/>
    <mergeCell ref="C23:C25"/>
    <mergeCell ref="L24:L25"/>
    <mergeCell ref="C27:C29"/>
    <mergeCell ref="L28:L29"/>
    <mergeCell ref="B31:B32"/>
    <mergeCell ref="C31:C32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C59:C63"/>
    <mergeCell ref="L60:L63"/>
    <mergeCell ref="A66:T66"/>
    <mergeCell ref="B67:B69"/>
    <mergeCell ref="C67:C70"/>
    <mergeCell ref="B72:B74"/>
    <mergeCell ref="C72:C74"/>
    <mergeCell ref="A35:T37"/>
    <mergeCell ref="C38:C43"/>
    <mergeCell ref="L39:L43"/>
    <mergeCell ref="C45:C50"/>
    <mergeCell ref="L46:L50"/>
    <mergeCell ref="C52:C57"/>
    <mergeCell ref="L53:L57"/>
    <mergeCell ref="A90:T92"/>
    <mergeCell ref="B93:B94"/>
    <mergeCell ref="C93:C96"/>
    <mergeCell ref="B95:B96"/>
    <mergeCell ref="C98:C100"/>
    <mergeCell ref="R99:R100"/>
    <mergeCell ref="B76:B79"/>
    <mergeCell ref="C76:C79"/>
    <mergeCell ref="C81:C83"/>
    <mergeCell ref="B85:B86"/>
    <mergeCell ref="C85:C87"/>
    <mergeCell ref="R86:R87"/>
    <mergeCell ref="A121:W121"/>
    <mergeCell ref="E122:R122"/>
    <mergeCell ref="E123:R123"/>
    <mergeCell ref="A126:B126"/>
    <mergeCell ref="P126:R126"/>
    <mergeCell ref="E127:G127"/>
    <mergeCell ref="B102:B103"/>
    <mergeCell ref="C102:C105"/>
    <mergeCell ref="B104:B105"/>
    <mergeCell ref="C107:C109"/>
    <mergeCell ref="R108:R109"/>
    <mergeCell ref="B111:B112"/>
    <mergeCell ref="C111:C117"/>
    <mergeCell ref="L112:L113"/>
    <mergeCell ref="R112:R117"/>
    <mergeCell ref="L115:L116"/>
    <mergeCell ref="D128:F128"/>
    <mergeCell ref="J130:L130"/>
    <mergeCell ref="Q130:S130"/>
    <mergeCell ref="A132:A136"/>
    <mergeCell ref="B132:B136"/>
    <mergeCell ref="C132:C136"/>
    <mergeCell ref="D132:D136"/>
    <mergeCell ref="E132:E136"/>
    <mergeCell ref="F132:H136"/>
    <mergeCell ref="I132:K136"/>
    <mergeCell ref="L132:Q132"/>
    <mergeCell ref="R132:R136"/>
    <mergeCell ref="S132:S136"/>
    <mergeCell ref="T132:T136"/>
    <mergeCell ref="V132:V136"/>
    <mergeCell ref="W132:W136"/>
    <mergeCell ref="L133:L136"/>
    <mergeCell ref="M133:M136"/>
    <mergeCell ref="N133:N136"/>
    <mergeCell ref="O133:O136"/>
    <mergeCell ref="B145:B146"/>
    <mergeCell ref="C145:C147"/>
    <mergeCell ref="L146:L147"/>
    <mergeCell ref="B148:B149"/>
    <mergeCell ref="C148:C150"/>
    <mergeCell ref="L149:L150"/>
    <mergeCell ref="P133:P136"/>
    <mergeCell ref="Q133:Q136"/>
    <mergeCell ref="B137:B138"/>
    <mergeCell ref="C137:C139"/>
    <mergeCell ref="L138:L139"/>
    <mergeCell ref="B141:B142"/>
    <mergeCell ref="C141:C143"/>
    <mergeCell ref="L142:L143"/>
    <mergeCell ref="B157:B158"/>
    <mergeCell ref="C157:C159"/>
    <mergeCell ref="B160:B161"/>
    <mergeCell ref="C160:C162"/>
    <mergeCell ref="B163:B164"/>
    <mergeCell ref="C163:C164"/>
    <mergeCell ref="B151:B152"/>
    <mergeCell ref="C151:C153"/>
    <mergeCell ref="L152:L153"/>
    <mergeCell ref="B154:B155"/>
    <mergeCell ref="C154:C156"/>
    <mergeCell ref="L155:L156"/>
    <mergeCell ref="B176:B177"/>
    <mergeCell ref="C176:C178"/>
    <mergeCell ref="B180:B181"/>
    <mergeCell ref="C180:C181"/>
    <mergeCell ref="B183:B184"/>
    <mergeCell ref="C183:C184"/>
    <mergeCell ref="B166:B167"/>
    <mergeCell ref="C166:C169"/>
    <mergeCell ref="L167:L168"/>
    <mergeCell ref="B171:B172"/>
    <mergeCell ref="C171:C174"/>
    <mergeCell ref="L172:L173"/>
    <mergeCell ref="B192:B193"/>
    <mergeCell ref="C192:C193"/>
    <mergeCell ref="L193:L194"/>
    <mergeCell ref="C195:C197"/>
    <mergeCell ref="P207:Q207"/>
    <mergeCell ref="L184:L185"/>
    <mergeCell ref="B186:B187"/>
    <mergeCell ref="C186:C187"/>
    <mergeCell ref="L187:L188"/>
    <mergeCell ref="B189:B190"/>
    <mergeCell ref="C189:C190"/>
    <mergeCell ref="L190:L19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207"/>
  <sheetViews>
    <sheetView workbookViewId="0">
      <selection activeCell="A15" sqref="A15:W19"/>
    </sheetView>
  </sheetViews>
  <sheetFormatPr defaultColWidth="9" defaultRowHeight="15"/>
  <cols>
    <col min="1" max="1" width="3.85546875" style="246" customWidth="1"/>
    <col min="2" max="2" width="7.42578125" style="232" customWidth="1"/>
    <col min="3" max="3" width="27.140625" style="431" customWidth="1"/>
    <col min="4" max="4" width="8.7109375" style="238" customWidth="1"/>
    <col min="5" max="5" width="6.7109375" style="154" customWidth="1"/>
    <col min="6" max="6" width="0.7109375" style="236" hidden="1" customWidth="1"/>
    <col min="7" max="7" width="5.85546875" style="155" hidden="1" customWidth="1"/>
    <col min="8" max="9" width="0.7109375" style="236" hidden="1" customWidth="1"/>
    <col min="10" max="10" width="5.85546875" style="155" hidden="1" customWidth="1"/>
    <col min="11" max="11" width="0.7109375" style="236" hidden="1" customWidth="1"/>
    <col min="12" max="12" width="21" style="421" hidden="1" customWidth="1"/>
    <col min="13" max="13" width="6.5703125" style="152" hidden="1" customWidth="1"/>
    <col min="14" max="14" width="6.5703125" style="153" hidden="1" customWidth="1"/>
    <col min="15" max="15" width="8.28515625" style="154" hidden="1" customWidth="1"/>
    <col min="16" max="16" width="7.140625" style="236" hidden="1" customWidth="1"/>
    <col min="17" max="17" width="6.5703125" style="155" hidden="1" customWidth="1"/>
    <col min="18" max="19" width="6.5703125" style="154" hidden="1" customWidth="1"/>
    <col min="20" max="20" width="8.5703125" style="247" hidden="1" customWidth="1"/>
    <col min="21" max="21" width="4.7109375" style="232" hidden="1" customWidth="1"/>
    <col min="22" max="22" width="6.5703125" style="154" customWidth="1"/>
    <col min="23" max="23" width="8.5703125" style="247" customWidth="1"/>
    <col min="24" max="218" width="9" style="232"/>
    <col min="219" max="219" width="3.85546875" style="232" customWidth="1"/>
    <col min="220" max="220" width="7.42578125" style="232" customWidth="1"/>
    <col min="221" max="221" width="22.42578125" style="232" customWidth="1"/>
    <col min="222" max="223" width="6.7109375" style="232" customWidth="1"/>
    <col min="224" max="224" width="0.7109375" style="232" customWidth="1"/>
    <col min="225" max="225" width="5.85546875" style="232" customWidth="1"/>
    <col min="226" max="227" width="0.7109375" style="232" customWidth="1"/>
    <col min="228" max="228" width="5.85546875" style="232" customWidth="1"/>
    <col min="229" max="229" width="0.7109375" style="232" customWidth="1"/>
    <col min="230" max="230" width="21" style="232" customWidth="1"/>
    <col min="231" max="237" width="6.5703125" style="232" customWidth="1"/>
    <col min="238" max="238" width="8.5703125" style="232" customWidth="1"/>
    <col min="239" max="474" width="9" style="232"/>
    <col min="475" max="475" width="3.85546875" style="232" customWidth="1"/>
    <col min="476" max="476" width="7.42578125" style="232" customWidth="1"/>
    <col min="477" max="477" width="22.42578125" style="232" customWidth="1"/>
    <col min="478" max="479" width="6.7109375" style="232" customWidth="1"/>
    <col min="480" max="480" width="0.7109375" style="232" customWidth="1"/>
    <col min="481" max="481" width="5.85546875" style="232" customWidth="1"/>
    <col min="482" max="483" width="0.7109375" style="232" customWidth="1"/>
    <col min="484" max="484" width="5.85546875" style="232" customWidth="1"/>
    <col min="485" max="485" width="0.7109375" style="232" customWidth="1"/>
    <col min="486" max="486" width="21" style="232" customWidth="1"/>
    <col min="487" max="493" width="6.5703125" style="232" customWidth="1"/>
    <col min="494" max="494" width="8.5703125" style="232" customWidth="1"/>
    <col min="495" max="730" width="9" style="232"/>
    <col min="731" max="731" width="3.85546875" style="232" customWidth="1"/>
    <col min="732" max="732" width="7.42578125" style="232" customWidth="1"/>
    <col min="733" max="733" width="22.42578125" style="232" customWidth="1"/>
    <col min="734" max="735" width="6.7109375" style="232" customWidth="1"/>
    <col min="736" max="736" width="0.7109375" style="232" customWidth="1"/>
    <col min="737" max="737" width="5.85546875" style="232" customWidth="1"/>
    <col min="738" max="739" width="0.7109375" style="232" customWidth="1"/>
    <col min="740" max="740" width="5.85546875" style="232" customWidth="1"/>
    <col min="741" max="741" width="0.7109375" style="232" customWidth="1"/>
    <col min="742" max="742" width="21" style="232" customWidth="1"/>
    <col min="743" max="749" width="6.5703125" style="232" customWidth="1"/>
    <col min="750" max="750" width="8.5703125" style="232" customWidth="1"/>
    <col min="751" max="986" width="9" style="232"/>
    <col min="987" max="987" width="3.85546875" style="232" customWidth="1"/>
    <col min="988" max="988" width="7.42578125" style="232" customWidth="1"/>
    <col min="989" max="989" width="22.42578125" style="232" customWidth="1"/>
    <col min="990" max="991" width="6.7109375" style="232" customWidth="1"/>
    <col min="992" max="992" width="0.7109375" style="232" customWidth="1"/>
    <col min="993" max="993" width="5.85546875" style="232" customWidth="1"/>
    <col min="994" max="995" width="0.7109375" style="232" customWidth="1"/>
    <col min="996" max="996" width="5.85546875" style="232" customWidth="1"/>
    <col min="997" max="997" width="0.7109375" style="232" customWidth="1"/>
    <col min="998" max="998" width="21" style="232" customWidth="1"/>
    <col min="999" max="1005" width="6.5703125" style="232" customWidth="1"/>
    <col min="1006" max="1006" width="8.5703125" style="232" customWidth="1"/>
    <col min="1007" max="1242" width="9" style="232"/>
    <col min="1243" max="1243" width="3.85546875" style="232" customWidth="1"/>
    <col min="1244" max="1244" width="7.42578125" style="232" customWidth="1"/>
    <col min="1245" max="1245" width="22.42578125" style="232" customWidth="1"/>
    <col min="1246" max="1247" width="6.7109375" style="232" customWidth="1"/>
    <col min="1248" max="1248" width="0.7109375" style="232" customWidth="1"/>
    <col min="1249" max="1249" width="5.85546875" style="232" customWidth="1"/>
    <col min="1250" max="1251" width="0.7109375" style="232" customWidth="1"/>
    <col min="1252" max="1252" width="5.85546875" style="232" customWidth="1"/>
    <col min="1253" max="1253" width="0.7109375" style="232" customWidth="1"/>
    <col min="1254" max="1254" width="21" style="232" customWidth="1"/>
    <col min="1255" max="1261" width="6.5703125" style="232" customWidth="1"/>
    <col min="1262" max="1262" width="8.5703125" style="232" customWidth="1"/>
    <col min="1263" max="1498" width="9" style="232"/>
    <col min="1499" max="1499" width="3.85546875" style="232" customWidth="1"/>
    <col min="1500" max="1500" width="7.42578125" style="232" customWidth="1"/>
    <col min="1501" max="1501" width="22.42578125" style="232" customWidth="1"/>
    <col min="1502" max="1503" width="6.7109375" style="232" customWidth="1"/>
    <col min="1504" max="1504" width="0.7109375" style="232" customWidth="1"/>
    <col min="1505" max="1505" width="5.85546875" style="232" customWidth="1"/>
    <col min="1506" max="1507" width="0.7109375" style="232" customWidth="1"/>
    <col min="1508" max="1508" width="5.85546875" style="232" customWidth="1"/>
    <col min="1509" max="1509" width="0.7109375" style="232" customWidth="1"/>
    <col min="1510" max="1510" width="21" style="232" customWidth="1"/>
    <col min="1511" max="1517" width="6.5703125" style="232" customWidth="1"/>
    <col min="1518" max="1518" width="8.5703125" style="232" customWidth="1"/>
    <col min="1519" max="1754" width="9" style="232"/>
    <col min="1755" max="1755" width="3.85546875" style="232" customWidth="1"/>
    <col min="1756" max="1756" width="7.42578125" style="232" customWidth="1"/>
    <col min="1757" max="1757" width="22.42578125" style="232" customWidth="1"/>
    <col min="1758" max="1759" width="6.7109375" style="232" customWidth="1"/>
    <col min="1760" max="1760" width="0.7109375" style="232" customWidth="1"/>
    <col min="1761" max="1761" width="5.85546875" style="232" customWidth="1"/>
    <col min="1762" max="1763" width="0.7109375" style="232" customWidth="1"/>
    <col min="1764" max="1764" width="5.85546875" style="232" customWidth="1"/>
    <col min="1765" max="1765" width="0.7109375" style="232" customWidth="1"/>
    <col min="1766" max="1766" width="21" style="232" customWidth="1"/>
    <col min="1767" max="1773" width="6.5703125" style="232" customWidth="1"/>
    <col min="1774" max="1774" width="8.5703125" style="232" customWidth="1"/>
    <col min="1775" max="2010" width="9" style="232"/>
    <col min="2011" max="2011" width="3.85546875" style="232" customWidth="1"/>
    <col min="2012" max="2012" width="7.42578125" style="232" customWidth="1"/>
    <col min="2013" max="2013" width="22.42578125" style="232" customWidth="1"/>
    <col min="2014" max="2015" width="6.7109375" style="232" customWidth="1"/>
    <col min="2016" max="2016" width="0.7109375" style="232" customWidth="1"/>
    <col min="2017" max="2017" width="5.85546875" style="232" customWidth="1"/>
    <col min="2018" max="2019" width="0.7109375" style="232" customWidth="1"/>
    <col min="2020" max="2020" width="5.85546875" style="232" customWidth="1"/>
    <col min="2021" max="2021" width="0.7109375" style="232" customWidth="1"/>
    <col min="2022" max="2022" width="21" style="232" customWidth="1"/>
    <col min="2023" max="2029" width="6.5703125" style="232" customWidth="1"/>
    <col min="2030" max="2030" width="8.5703125" style="232" customWidth="1"/>
    <col min="2031" max="2266" width="9" style="232"/>
    <col min="2267" max="2267" width="3.85546875" style="232" customWidth="1"/>
    <col min="2268" max="2268" width="7.42578125" style="232" customWidth="1"/>
    <col min="2269" max="2269" width="22.42578125" style="232" customWidth="1"/>
    <col min="2270" max="2271" width="6.7109375" style="232" customWidth="1"/>
    <col min="2272" max="2272" width="0.7109375" style="232" customWidth="1"/>
    <col min="2273" max="2273" width="5.85546875" style="232" customWidth="1"/>
    <col min="2274" max="2275" width="0.7109375" style="232" customWidth="1"/>
    <col min="2276" max="2276" width="5.85546875" style="232" customWidth="1"/>
    <col min="2277" max="2277" width="0.7109375" style="232" customWidth="1"/>
    <col min="2278" max="2278" width="21" style="232" customWidth="1"/>
    <col min="2279" max="2285" width="6.5703125" style="232" customWidth="1"/>
    <col min="2286" max="2286" width="8.5703125" style="232" customWidth="1"/>
    <col min="2287" max="2522" width="9" style="232"/>
    <col min="2523" max="2523" width="3.85546875" style="232" customWidth="1"/>
    <col min="2524" max="2524" width="7.42578125" style="232" customWidth="1"/>
    <col min="2525" max="2525" width="22.42578125" style="232" customWidth="1"/>
    <col min="2526" max="2527" width="6.7109375" style="232" customWidth="1"/>
    <col min="2528" max="2528" width="0.7109375" style="232" customWidth="1"/>
    <col min="2529" max="2529" width="5.85546875" style="232" customWidth="1"/>
    <col min="2530" max="2531" width="0.7109375" style="232" customWidth="1"/>
    <col min="2532" max="2532" width="5.85546875" style="232" customWidth="1"/>
    <col min="2533" max="2533" width="0.7109375" style="232" customWidth="1"/>
    <col min="2534" max="2534" width="21" style="232" customWidth="1"/>
    <col min="2535" max="2541" width="6.5703125" style="232" customWidth="1"/>
    <col min="2542" max="2542" width="8.5703125" style="232" customWidth="1"/>
    <col min="2543" max="2778" width="9" style="232"/>
    <col min="2779" max="2779" width="3.85546875" style="232" customWidth="1"/>
    <col min="2780" max="2780" width="7.42578125" style="232" customWidth="1"/>
    <col min="2781" max="2781" width="22.42578125" style="232" customWidth="1"/>
    <col min="2782" max="2783" width="6.7109375" style="232" customWidth="1"/>
    <col min="2784" max="2784" width="0.7109375" style="232" customWidth="1"/>
    <col min="2785" max="2785" width="5.85546875" style="232" customWidth="1"/>
    <col min="2786" max="2787" width="0.7109375" style="232" customWidth="1"/>
    <col min="2788" max="2788" width="5.85546875" style="232" customWidth="1"/>
    <col min="2789" max="2789" width="0.7109375" style="232" customWidth="1"/>
    <col min="2790" max="2790" width="21" style="232" customWidth="1"/>
    <col min="2791" max="2797" width="6.5703125" style="232" customWidth="1"/>
    <col min="2798" max="2798" width="8.5703125" style="232" customWidth="1"/>
    <col min="2799" max="3034" width="9" style="232"/>
    <col min="3035" max="3035" width="3.85546875" style="232" customWidth="1"/>
    <col min="3036" max="3036" width="7.42578125" style="232" customWidth="1"/>
    <col min="3037" max="3037" width="22.42578125" style="232" customWidth="1"/>
    <col min="3038" max="3039" width="6.7109375" style="232" customWidth="1"/>
    <col min="3040" max="3040" width="0.7109375" style="232" customWidth="1"/>
    <col min="3041" max="3041" width="5.85546875" style="232" customWidth="1"/>
    <col min="3042" max="3043" width="0.7109375" style="232" customWidth="1"/>
    <col min="3044" max="3044" width="5.85546875" style="232" customWidth="1"/>
    <col min="3045" max="3045" width="0.7109375" style="232" customWidth="1"/>
    <col min="3046" max="3046" width="21" style="232" customWidth="1"/>
    <col min="3047" max="3053" width="6.5703125" style="232" customWidth="1"/>
    <col min="3054" max="3054" width="8.5703125" style="232" customWidth="1"/>
    <col min="3055" max="3290" width="9" style="232"/>
    <col min="3291" max="3291" width="3.85546875" style="232" customWidth="1"/>
    <col min="3292" max="3292" width="7.42578125" style="232" customWidth="1"/>
    <col min="3293" max="3293" width="22.42578125" style="232" customWidth="1"/>
    <col min="3294" max="3295" width="6.7109375" style="232" customWidth="1"/>
    <col min="3296" max="3296" width="0.7109375" style="232" customWidth="1"/>
    <col min="3297" max="3297" width="5.85546875" style="232" customWidth="1"/>
    <col min="3298" max="3299" width="0.7109375" style="232" customWidth="1"/>
    <col min="3300" max="3300" width="5.85546875" style="232" customWidth="1"/>
    <col min="3301" max="3301" width="0.7109375" style="232" customWidth="1"/>
    <col min="3302" max="3302" width="21" style="232" customWidth="1"/>
    <col min="3303" max="3309" width="6.5703125" style="232" customWidth="1"/>
    <col min="3310" max="3310" width="8.5703125" style="232" customWidth="1"/>
    <col min="3311" max="3546" width="9" style="232"/>
    <col min="3547" max="3547" width="3.85546875" style="232" customWidth="1"/>
    <col min="3548" max="3548" width="7.42578125" style="232" customWidth="1"/>
    <col min="3549" max="3549" width="22.42578125" style="232" customWidth="1"/>
    <col min="3550" max="3551" width="6.7109375" style="232" customWidth="1"/>
    <col min="3552" max="3552" width="0.7109375" style="232" customWidth="1"/>
    <col min="3553" max="3553" width="5.85546875" style="232" customWidth="1"/>
    <col min="3554" max="3555" width="0.7109375" style="232" customWidth="1"/>
    <col min="3556" max="3556" width="5.85546875" style="232" customWidth="1"/>
    <col min="3557" max="3557" width="0.7109375" style="232" customWidth="1"/>
    <col min="3558" max="3558" width="21" style="232" customWidth="1"/>
    <col min="3559" max="3565" width="6.5703125" style="232" customWidth="1"/>
    <col min="3566" max="3566" width="8.5703125" style="232" customWidth="1"/>
    <col min="3567" max="3802" width="9" style="232"/>
    <col min="3803" max="3803" width="3.85546875" style="232" customWidth="1"/>
    <col min="3804" max="3804" width="7.42578125" style="232" customWidth="1"/>
    <col min="3805" max="3805" width="22.42578125" style="232" customWidth="1"/>
    <col min="3806" max="3807" width="6.7109375" style="232" customWidth="1"/>
    <col min="3808" max="3808" width="0.7109375" style="232" customWidth="1"/>
    <col min="3809" max="3809" width="5.85546875" style="232" customWidth="1"/>
    <col min="3810" max="3811" width="0.7109375" style="232" customWidth="1"/>
    <col min="3812" max="3812" width="5.85546875" style="232" customWidth="1"/>
    <col min="3813" max="3813" width="0.7109375" style="232" customWidth="1"/>
    <col min="3814" max="3814" width="21" style="232" customWidth="1"/>
    <col min="3815" max="3821" width="6.5703125" style="232" customWidth="1"/>
    <col min="3822" max="3822" width="8.5703125" style="232" customWidth="1"/>
    <col min="3823" max="4058" width="9" style="232"/>
    <col min="4059" max="4059" width="3.85546875" style="232" customWidth="1"/>
    <col min="4060" max="4060" width="7.42578125" style="232" customWidth="1"/>
    <col min="4061" max="4061" width="22.42578125" style="232" customWidth="1"/>
    <col min="4062" max="4063" width="6.7109375" style="232" customWidth="1"/>
    <col min="4064" max="4064" width="0.7109375" style="232" customWidth="1"/>
    <col min="4065" max="4065" width="5.85546875" style="232" customWidth="1"/>
    <col min="4066" max="4067" width="0.7109375" style="232" customWidth="1"/>
    <col min="4068" max="4068" width="5.85546875" style="232" customWidth="1"/>
    <col min="4069" max="4069" width="0.7109375" style="232" customWidth="1"/>
    <col min="4070" max="4070" width="21" style="232" customWidth="1"/>
    <col min="4071" max="4077" width="6.5703125" style="232" customWidth="1"/>
    <col min="4078" max="4078" width="8.5703125" style="232" customWidth="1"/>
    <col min="4079" max="4314" width="9" style="232"/>
    <col min="4315" max="4315" width="3.85546875" style="232" customWidth="1"/>
    <col min="4316" max="4316" width="7.42578125" style="232" customWidth="1"/>
    <col min="4317" max="4317" width="22.42578125" style="232" customWidth="1"/>
    <col min="4318" max="4319" width="6.7109375" style="232" customWidth="1"/>
    <col min="4320" max="4320" width="0.7109375" style="232" customWidth="1"/>
    <col min="4321" max="4321" width="5.85546875" style="232" customWidth="1"/>
    <col min="4322" max="4323" width="0.7109375" style="232" customWidth="1"/>
    <col min="4324" max="4324" width="5.85546875" style="232" customWidth="1"/>
    <col min="4325" max="4325" width="0.7109375" style="232" customWidth="1"/>
    <col min="4326" max="4326" width="21" style="232" customWidth="1"/>
    <col min="4327" max="4333" width="6.5703125" style="232" customWidth="1"/>
    <col min="4334" max="4334" width="8.5703125" style="232" customWidth="1"/>
    <col min="4335" max="4570" width="9" style="232"/>
    <col min="4571" max="4571" width="3.85546875" style="232" customWidth="1"/>
    <col min="4572" max="4572" width="7.42578125" style="232" customWidth="1"/>
    <col min="4573" max="4573" width="22.42578125" style="232" customWidth="1"/>
    <col min="4574" max="4575" width="6.7109375" style="232" customWidth="1"/>
    <col min="4576" max="4576" width="0.7109375" style="232" customWidth="1"/>
    <col min="4577" max="4577" width="5.85546875" style="232" customWidth="1"/>
    <col min="4578" max="4579" width="0.7109375" style="232" customWidth="1"/>
    <col min="4580" max="4580" width="5.85546875" style="232" customWidth="1"/>
    <col min="4581" max="4581" width="0.7109375" style="232" customWidth="1"/>
    <col min="4582" max="4582" width="21" style="232" customWidth="1"/>
    <col min="4583" max="4589" width="6.5703125" style="232" customWidth="1"/>
    <col min="4590" max="4590" width="8.5703125" style="232" customWidth="1"/>
    <col min="4591" max="4826" width="9" style="232"/>
    <col min="4827" max="4827" width="3.85546875" style="232" customWidth="1"/>
    <col min="4828" max="4828" width="7.42578125" style="232" customWidth="1"/>
    <col min="4829" max="4829" width="22.42578125" style="232" customWidth="1"/>
    <col min="4830" max="4831" width="6.7109375" style="232" customWidth="1"/>
    <col min="4832" max="4832" width="0.7109375" style="232" customWidth="1"/>
    <col min="4833" max="4833" width="5.85546875" style="232" customWidth="1"/>
    <col min="4834" max="4835" width="0.7109375" style="232" customWidth="1"/>
    <col min="4836" max="4836" width="5.85546875" style="232" customWidth="1"/>
    <col min="4837" max="4837" width="0.7109375" style="232" customWidth="1"/>
    <col min="4838" max="4838" width="21" style="232" customWidth="1"/>
    <col min="4839" max="4845" width="6.5703125" style="232" customWidth="1"/>
    <col min="4846" max="4846" width="8.5703125" style="232" customWidth="1"/>
    <col min="4847" max="5082" width="9" style="232"/>
    <col min="5083" max="5083" width="3.85546875" style="232" customWidth="1"/>
    <col min="5084" max="5084" width="7.42578125" style="232" customWidth="1"/>
    <col min="5085" max="5085" width="22.42578125" style="232" customWidth="1"/>
    <col min="5086" max="5087" width="6.7109375" style="232" customWidth="1"/>
    <col min="5088" max="5088" width="0.7109375" style="232" customWidth="1"/>
    <col min="5089" max="5089" width="5.85546875" style="232" customWidth="1"/>
    <col min="5090" max="5091" width="0.7109375" style="232" customWidth="1"/>
    <col min="5092" max="5092" width="5.85546875" style="232" customWidth="1"/>
    <col min="5093" max="5093" width="0.7109375" style="232" customWidth="1"/>
    <col min="5094" max="5094" width="21" style="232" customWidth="1"/>
    <col min="5095" max="5101" width="6.5703125" style="232" customWidth="1"/>
    <col min="5102" max="5102" width="8.5703125" style="232" customWidth="1"/>
    <col min="5103" max="5338" width="9" style="232"/>
    <col min="5339" max="5339" width="3.85546875" style="232" customWidth="1"/>
    <col min="5340" max="5340" width="7.42578125" style="232" customWidth="1"/>
    <col min="5341" max="5341" width="22.42578125" style="232" customWidth="1"/>
    <col min="5342" max="5343" width="6.7109375" style="232" customWidth="1"/>
    <col min="5344" max="5344" width="0.7109375" style="232" customWidth="1"/>
    <col min="5345" max="5345" width="5.85546875" style="232" customWidth="1"/>
    <col min="5346" max="5347" width="0.7109375" style="232" customWidth="1"/>
    <col min="5348" max="5348" width="5.85546875" style="232" customWidth="1"/>
    <col min="5349" max="5349" width="0.7109375" style="232" customWidth="1"/>
    <col min="5350" max="5350" width="21" style="232" customWidth="1"/>
    <col min="5351" max="5357" width="6.5703125" style="232" customWidth="1"/>
    <col min="5358" max="5358" width="8.5703125" style="232" customWidth="1"/>
    <col min="5359" max="5594" width="9" style="232"/>
    <col min="5595" max="5595" width="3.85546875" style="232" customWidth="1"/>
    <col min="5596" max="5596" width="7.42578125" style="232" customWidth="1"/>
    <col min="5597" max="5597" width="22.42578125" style="232" customWidth="1"/>
    <col min="5598" max="5599" width="6.7109375" style="232" customWidth="1"/>
    <col min="5600" max="5600" width="0.7109375" style="232" customWidth="1"/>
    <col min="5601" max="5601" width="5.85546875" style="232" customWidth="1"/>
    <col min="5602" max="5603" width="0.7109375" style="232" customWidth="1"/>
    <col min="5604" max="5604" width="5.85546875" style="232" customWidth="1"/>
    <col min="5605" max="5605" width="0.7109375" style="232" customWidth="1"/>
    <col min="5606" max="5606" width="21" style="232" customWidth="1"/>
    <col min="5607" max="5613" width="6.5703125" style="232" customWidth="1"/>
    <col min="5614" max="5614" width="8.5703125" style="232" customWidth="1"/>
    <col min="5615" max="5850" width="9" style="232"/>
    <col min="5851" max="5851" width="3.85546875" style="232" customWidth="1"/>
    <col min="5852" max="5852" width="7.42578125" style="232" customWidth="1"/>
    <col min="5853" max="5853" width="22.42578125" style="232" customWidth="1"/>
    <col min="5854" max="5855" width="6.7109375" style="232" customWidth="1"/>
    <col min="5856" max="5856" width="0.7109375" style="232" customWidth="1"/>
    <col min="5857" max="5857" width="5.85546875" style="232" customWidth="1"/>
    <col min="5858" max="5859" width="0.7109375" style="232" customWidth="1"/>
    <col min="5860" max="5860" width="5.85546875" style="232" customWidth="1"/>
    <col min="5861" max="5861" width="0.7109375" style="232" customWidth="1"/>
    <col min="5862" max="5862" width="21" style="232" customWidth="1"/>
    <col min="5863" max="5869" width="6.5703125" style="232" customWidth="1"/>
    <col min="5870" max="5870" width="8.5703125" style="232" customWidth="1"/>
    <col min="5871" max="6106" width="9" style="232"/>
    <col min="6107" max="6107" width="3.85546875" style="232" customWidth="1"/>
    <col min="6108" max="6108" width="7.42578125" style="232" customWidth="1"/>
    <col min="6109" max="6109" width="22.42578125" style="232" customWidth="1"/>
    <col min="6110" max="6111" width="6.7109375" style="232" customWidth="1"/>
    <col min="6112" max="6112" width="0.7109375" style="232" customWidth="1"/>
    <col min="6113" max="6113" width="5.85546875" style="232" customWidth="1"/>
    <col min="6114" max="6115" width="0.7109375" style="232" customWidth="1"/>
    <col min="6116" max="6116" width="5.85546875" style="232" customWidth="1"/>
    <col min="6117" max="6117" width="0.7109375" style="232" customWidth="1"/>
    <col min="6118" max="6118" width="21" style="232" customWidth="1"/>
    <col min="6119" max="6125" width="6.5703125" style="232" customWidth="1"/>
    <col min="6126" max="6126" width="8.5703125" style="232" customWidth="1"/>
    <col min="6127" max="6362" width="9" style="232"/>
    <col min="6363" max="6363" width="3.85546875" style="232" customWidth="1"/>
    <col min="6364" max="6364" width="7.42578125" style="232" customWidth="1"/>
    <col min="6365" max="6365" width="22.42578125" style="232" customWidth="1"/>
    <col min="6366" max="6367" width="6.7109375" style="232" customWidth="1"/>
    <col min="6368" max="6368" width="0.7109375" style="232" customWidth="1"/>
    <col min="6369" max="6369" width="5.85546875" style="232" customWidth="1"/>
    <col min="6370" max="6371" width="0.7109375" style="232" customWidth="1"/>
    <col min="6372" max="6372" width="5.85546875" style="232" customWidth="1"/>
    <col min="6373" max="6373" width="0.7109375" style="232" customWidth="1"/>
    <col min="6374" max="6374" width="21" style="232" customWidth="1"/>
    <col min="6375" max="6381" width="6.5703125" style="232" customWidth="1"/>
    <col min="6382" max="6382" width="8.5703125" style="232" customWidth="1"/>
    <col min="6383" max="6618" width="9" style="232"/>
    <col min="6619" max="6619" width="3.85546875" style="232" customWidth="1"/>
    <col min="6620" max="6620" width="7.42578125" style="232" customWidth="1"/>
    <col min="6621" max="6621" width="22.42578125" style="232" customWidth="1"/>
    <col min="6622" max="6623" width="6.7109375" style="232" customWidth="1"/>
    <col min="6624" max="6624" width="0.7109375" style="232" customWidth="1"/>
    <col min="6625" max="6625" width="5.85546875" style="232" customWidth="1"/>
    <col min="6626" max="6627" width="0.7109375" style="232" customWidth="1"/>
    <col min="6628" max="6628" width="5.85546875" style="232" customWidth="1"/>
    <col min="6629" max="6629" width="0.7109375" style="232" customWidth="1"/>
    <col min="6630" max="6630" width="21" style="232" customWidth="1"/>
    <col min="6631" max="6637" width="6.5703125" style="232" customWidth="1"/>
    <col min="6638" max="6638" width="8.5703125" style="232" customWidth="1"/>
    <col min="6639" max="6874" width="9" style="232"/>
    <col min="6875" max="6875" width="3.85546875" style="232" customWidth="1"/>
    <col min="6876" max="6876" width="7.42578125" style="232" customWidth="1"/>
    <col min="6877" max="6877" width="22.42578125" style="232" customWidth="1"/>
    <col min="6878" max="6879" width="6.7109375" style="232" customWidth="1"/>
    <col min="6880" max="6880" width="0.7109375" style="232" customWidth="1"/>
    <col min="6881" max="6881" width="5.85546875" style="232" customWidth="1"/>
    <col min="6882" max="6883" width="0.7109375" style="232" customWidth="1"/>
    <col min="6884" max="6884" width="5.85546875" style="232" customWidth="1"/>
    <col min="6885" max="6885" width="0.7109375" style="232" customWidth="1"/>
    <col min="6886" max="6886" width="21" style="232" customWidth="1"/>
    <col min="6887" max="6893" width="6.5703125" style="232" customWidth="1"/>
    <col min="6894" max="6894" width="8.5703125" style="232" customWidth="1"/>
    <col min="6895" max="7130" width="9" style="232"/>
    <col min="7131" max="7131" width="3.85546875" style="232" customWidth="1"/>
    <col min="7132" max="7132" width="7.42578125" style="232" customWidth="1"/>
    <col min="7133" max="7133" width="22.42578125" style="232" customWidth="1"/>
    <col min="7134" max="7135" width="6.7109375" style="232" customWidth="1"/>
    <col min="7136" max="7136" width="0.7109375" style="232" customWidth="1"/>
    <col min="7137" max="7137" width="5.85546875" style="232" customWidth="1"/>
    <col min="7138" max="7139" width="0.7109375" style="232" customWidth="1"/>
    <col min="7140" max="7140" width="5.85546875" style="232" customWidth="1"/>
    <col min="7141" max="7141" width="0.7109375" style="232" customWidth="1"/>
    <col min="7142" max="7142" width="21" style="232" customWidth="1"/>
    <col min="7143" max="7149" width="6.5703125" style="232" customWidth="1"/>
    <col min="7150" max="7150" width="8.5703125" style="232" customWidth="1"/>
    <col min="7151" max="7386" width="9" style="232"/>
    <col min="7387" max="7387" width="3.85546875" style="232" customWidth="1"/>
    <col min="7388" max="7388" width="7.42578125" style="232" customWidth="1"/>
    <col min="7389" max="7389" width="22.42578125" style="232" customWidth="1"/>
    <col min="7390" max="7391" width="6.7109375" style="232" customWidth="1"/>
    <col min="7392" max="7392" width="0.7109375" style="232" customWidth="1"/>
    <col min="7393" max="7393" width="5.85546875" style="232" customWidth="1"/>
    <col min="7394" max="7395" width="0.7109375" style="232" customWidth="1"/>
    <col min="7396" max="7396" width="5.85546875" style="232" customWidth="1"/>
    <col min="7397" max="7397" width="0.7109375" style="232" customWidth="1"/>
    <col min="7398" max="7398" width="21" style="232" customWidth="1"/>
    <col min="7399" max="7405" width="6.5703125" style="232" customWidth="1"/>
    <col min="7406" max="7406" width="8.5703125" style="232" customWidth="1"/>
    <col min="7407" max="7642" width="9" style="232"/>
    <col min="7643" max="7643" width="3.85546875" style="232" customWidth="1"/>
    <col min="7644" max="7644" width="7.42578125" style="232" customWidth="1"/>
    <col min="7645" max="7645" width="22.42578125" style="232" customWidth="1"/>
    <col min="7646" max="7647" width="6.7109375" style="232" customWidth="1"/>
    <col min="7648" max="7648" width="0.7109375" style="232" customWidth="1"/>
    <col min="7649" max="7649" width="5.85546875" style="232" customWidth="1"/>
    <col min="7650" max="7651" width="0.7109375" style="232" customWidth="1"/>
    <col min="7652" max="7652" width="5.85546875" style="232" customWidth="1"/>
    <col min="7653" max="7653" width="0.7109375" style="232" customWidth="1"/>
    <col min="7654" max="7654" width="21" style="232" customWidth="1"/>
    <col min="7655" max="7661" width="6.5703125" style="232" customWidth="1"/>
    <col min="7662" max="7662" width="8.5703125" style="232" customWidth="1"/>
    <col min="7663" max="7898" width="9" style="232"/>
    <col min="7899" max="7899" width="3.85546875" style="232" customWidth="1"/>
    <col min="7900" max="7900" width="7.42578125" style="232" customWidth="1"/>
    <col min="7901" max="7901" width="22.42578125" style="232" customWidth="1"/>
    <col min="7902" max="7903" width="6.7109375" style="232" customWidth="1"/>
    <col min="7904" max="7904" width="0.7109375" style="232" customWidth="1"/>
    <col min="7905" max="7905" width="5.85546875" style="232" customWidth="1"/>
    <col min="7906" max="7907" width="0.7109375" style="232" customWidth="1"/>
    <col min="7908" max="7908" width="5.85546875" style="232" customWidth="1"/>
    <col min="7909" max="7909" width="0.7109375" style="232" customWidth="1"/>
    <col min="7910" max="7910" width="21" style="232" customWidth="1"/>
    <col min="7911" max="7917" width="6.5703125" style="232" customWidth="1"/>
    <col min="7918" max="7918" width="8.5703125" style="232" customWidth="1"/>
    <col min="7919" max="8154" width="9" style="232"/>
    <col min="8155" max="8155" width="3.85546875" style="232" customWidth="1"/>
    <col min="8156" max="8156" width="7.42578125" style="232" customWidth="1"/>
    <col min="8157" max="8157" width="22.42578125" style="232" customWidth="1"/>
    <col min="8158" max="8159" width="6.7109375" style="232" customWidth="1"/>
    <col min="8160" max="8160" width="0.7109375" style="232" customWidth="1"/>
    <col min="8161" max="8161" width="5.85546875" style="232" customWidth="1"/>
    <col min="8162" max="8163" width="0.7109375" style="232" customWidth="1"/>
    <col min="8164" max="8164" width="5.85546875" style="232" customWidth="1"/>
    <col min="8165" max="8165" width="0.7109375" style="232" customWidth="1"/>
    <col min="8166" max="8166" width="21" style="232" customWidth="1"/>
    <col min="8167" max="8173" width="6.5703125" style="232" customWidth="1"/>
    <col min="8174" max="8174" width="8.5703125" style="232" customWidth="1"/>
    <col min="8175" max="8410" width="9" style="232"/>
    <col min="8411" max="8411" width="3.85546875" style="232" customWidth="1"/>
    <col min="8412" max="8412" width="7.42578125" style="232" customWidth="1"/>
    <col min="8413" max="8413" width="22.42578125" style="232" customWidth="1"/>
    <col min="8414" max="8415" width="6.7109375" style="232" customWidth="1"/>
    <col min="8416" max="8416" width="0.7109375" style="232" customWidth="1"/>
    <col min="8417" max="8417" width="5.85546875" style="232" customWidth="1"/>
    <col min="8418" max="8419" width="0.7109375" style="232" customWidth="1"/>
    <col min="8420" max="8420" width="5.85546875" style="232" customWidth="1"/>
    <col min="8421" max="8421" width="0.7109375" style="232" customWidth="1"/>
    <col min="8422" max="8422" width="21" style="232" customWidth="1"/>
    <col min="8423" max="8429" width="6.5703125" style="232" customWidth="1"/>
    <col min="8430" max="8430" width="8.5703125" style="232" customWidth="1"/>
    <col min="8431" max="8666" width="9" style="232"/>
    <col min="8667" max="8667" width="3.85546875" style="232" customWidth="1"/>
    <col min="8668" max="8668" width="7.42578125" style="232" customWidth="1"/>
    <col min="8669" max="8669" width="22.42578125" style="232" customWidth="1"/>
    <col min="8670" max="8671" width="6.7109375" style="232" customWidth="1"/>
    <col min="8672" max="8672" width="0.7109375" style="232" customWidth="1"/>
    <col min="8673" max="8673" width="5.85546875" style="232" customWidth="1"/>
    <col min="8674" max="8675" width="0.7109375" style="232" customWidth="1"/>
    <col min="8676" max="8676" width="5.85546875" style="232" customWidth="1"/>
    <col min="8677" max="8677" width="0.7109375" style="232" customWidth="1"/>
    <col min="8678" max="8678" width="21" style="232" customWidth="1"/>
    <col min="8679" max="8685" width="6.5703125" style="232" customWidth="1"/>
    <col min="8686" max="8686" width="8.5703125" style="232" customWidth="1"/>
    <col min="8687" max="8922" width="9" style="232"/>
    <col min="8923" max="8923" width="3.85546875" style="232" customWidth="1"/>
    <col min="8924" max="8924" width="7.42578125" style="232" customWidth="1"/>
    <col min="8925" max="8925" width="22.42578125" style="232" customWidth="1"/>
    <col min="8926" max="8927" width="6.7109375" style="232" customWidth="1"/>
    <col min="8928" max="8928" width="0.7109375" style="232" customWidth="1"/>
    <col min="8929" max="8929" width="5.85546875" style="232" customWidth="1"/>
    <col min="8930" max="8931" width="0.7109375" style="232" customWidth="1"/>
    <col min="8932" max="8932" width="5.85546875" style="232" customWidth="1"/>
    <col min="8933" max="8933" width="0.7109375" style="232" customWidth="1"/>
    <col min="8934" max="8934" width="21" style="232" customWidth="1"/>
    <col min="8935" max="8941" width="6.5703125" style="232" customWidth="1"/>
    <col min="8942" max="8942" width="8.5703125" style="232" customWidth="1"/>
    <col min="8943" max="9178" width="9" style="232"/>
    <col min="9179" max="9179" width="3.85546875" style="232" customWidth="1"/>
    <col min="9180" max="9180" width="7.42578125" style="232" customWidth="1"/>
    <col min="9181" max="9181" width="22.42578125" style="232" customWidth="1"/>
    <col min="9182" max="9183" width="6.7109375" style="232" customWidth="1"/>
    <col min="9184" max="9184" width="0.7109375" style="232" customWidth="1"/>
    <col min="9185" max="9185" width="5.85546875" style="232" customWidth="1"/>
    <col min="9186" max="9187" width="0.7109375" style="232" customWidth="1"/>
    <col min="9188" max="9188" width="5.85546875" style="232" customWidth="1"/>
    <col min="9189" max="9189" width="0.7109375" style="232" customWidth="1"/>
    <col min="9190" max="9190" width="21" style="232" customWidth="1"/>
    <col min="9191" max="9197" width="6.5703125" style="232" customWidth="1"/>
    <col min="9198" max="9198" width="8.5703125" style="232" customWidth="1"/>
    <col min="9199" max="9434" width="9" style="232"/>
    <col min="9435" max="9435" width="3.85546875" style="232" customWidth="1"/>
    <col min="9436" max="9436" width="7.42578125" style="232" customWidth="1"/>
    <col min="9437" max="9437" width="22.42578125" style="232" customWidth="1"/>
    <col min="9438" max="9439" width="6.7109375" style="232" customWidth="1"/>
    <col min="9440" max="9440" width="0.7109375" style="232" customWidth="1"/>
    <col min="9441" max="9441" width="5.85546875" style="232" customWidth="1"/>
    <col min="9442" max="9443" width="0.7109375" style="232" customWidth="1"/>
    <col min="9444" max="9444" width="5.85546875" style="232" customWidth="1"/>
    <col min="9445" max="9445" width="0.7109375" style="232" customWidth="1"/>
    <col min="9446" max="9446" width="21" style="232" customWidth="1"/>
    <col min="9447" max="9453" width="6.5703125" style="232" customWidth="1"/>
    <col min="9454" max="9454" width="8.5703125" style="232" customWidth="1"/>
    <col min="9455" max="9690" width="9" style="232"/>
    <col min="9691" max="9691" width="3.85546875" style="232" customWidth="1"/>
    <col min="9692" max="9692" width="7.42578125" style="232" customWidth="1"/>
    <col min="9693" max="9693" width="22.42578125" style="232" customWidth="1"/>
    <col min="9694" max="9695" width="6.7109375" style="232" customWidth="1"/>
    <col min="9696" max="9696" width="0.7109375" style="232" customWidth="1"/>
    <col min="9697" max="9697" width="5.85546875" style="232" customWidth="1"/>
    <col min="9698" max="9699" width="0.7109375" style="232" customWidth="1"/>
    <col min="9700" max="9700" width="5.85546875" style="232" customWidth="1"/>
    <col min="9701" max="9701" width="0.7109375" style="232" customWidth="1"/>
    <col min="9702" max="9702" width="21" style="232" customWidth="1"/>
    <col min="9703" max="9709" width="6.5703125" style="232" customWidth="1"/>
    <col min="9710" max="9710" width="8.5703125" style="232" customWidth="1"/>
    <col min="9711" max="9946" width="9" style="232"/>
    <col min="9947" max="9947" width="3.85546875" style="232" customWidth="1"/>
    <col min="9948" max="9948" width="7.42578125" style="232" customWidth="1"/>
    <col min="9949" max="9949" width="22.42578125" style="232" customWidth="1"/>
    <col min="9950" max="9951" width="6.7109375" style="232" customWidth="1"/>
    <col min="9952" max="9952" width="0.7109375" style="232" customWidth="1"/>
    <col min="9953" max="9953" width="5.85546875" style="232" customWidth="1"/>
    <col min="9954" max="9955" width="0.7109375" style="232" customWidth="1"/>
    <col min="9956" max="9956" width="5.85546875" style="232" customWidth="1"/>
    <col min="9957" max="9957" width="0.7109375" style="232" customWidth="1"/>
    <col min="9958" max="9958" width="21" style="232" customWidth="1"/>
    <col min="9959" max="9965" width="6.5703125" style="232" customWidth="1"/>
    <col min="9966" max="9966" width="8.5703125" style="232" customWidth="1"/>
    <col min="9967" max="10202" width="9" style="232"/>
    <col min="10203" max="10203" width="3.85546875" style="232" customWidth="1"/>
    <col min="10204" max="10204" width="7.42578125" style="232" customWidth="1"/>
    <col min="10205" max="10205" width="22.42578125" style="232" customWidth="1"/>
    <col min="10206" max="10207" width="6.7109375" style="232" customWidth="1"/>
    <col min="10208" max="10208" width="0.7109375" style="232" customWidth="1"/>
    <col min="10209" max="10209" width="5.85546875" style="232" customWidth="1"/>
    <col min="10210" max="10211" width="0.7109375" style="232" customWidth="1"/>
    <col min="10212" max="10212" width="5.85546875" style="232" customWidth="1"/>
    <col min="10213" max="10213" width="0.7109375" style="232" customWidth="1"/>
    <col min="10214" max="10214" width="21" style="232" customWidth="1"/>
    <col min="10215" max="10221" width="6.5703125" style="232" customWidth="1"/>
    <col min="10222" max="10222" width="8.5703125" style="232" customWidth="1"/>
    <col min="10223" max="10458" width="9" style="232"/>
    <col min="10459" max="10459" width="3.85546875" style="232" customWidth="1"/>
    <col min="10460" max="10460" width="7.42578125" style="232" customWidth="1"/>
    <col min="10461" max="10461" width="22.42578125" style="232" customWidth="1"/>
    <col min="10462" max="10463" width="6.7109375" style="232" customWidth="1"/>
    <col min="10464" max="10464" width="0.7109375" style="232" customWidth="1"/>
    <col min="10465" max="10465" width="5.85546875" style="232" customWidth="1"/>
    <col min="10466" max="10467" width="0.7109375" style="232" customWidth="1"/>
    <col min="10468" max="10468" width="5.85546875" style="232" customWidth="1"/>
    <col min="10469" max="10469" width="0.7109375" style="232" customWidth="1"/>
    <col min="10470" max="10470" width="21" style="232" customWidth="1"/>
    <col min="10471" max="10477" width="6.5703125" style="232" customWidth="1"/>
    <col min="10478" max="10478" width="8.5703125" style="232" customWidth="1"/>
    <col min="10479" max="10714" width="9" style="232"/>
    <col min="10715" max="10715" width="3.85546875" style="232" customWidth="1"/>
    <col min="10716" max="10716" width="7.42578125" style="232" customWidth="1"/>
    <col min="10717" max="10717" width="22.42578125" style="232" customWidth="1"/>
    <col min="10718" max="10719" width="6.7109375" style="232" customWidth="1"/>
    <col min="10720" max="10720" width="0.7109375" style="232" customWidth="1"/>
    <col min="10721" max="10721" width="5.85546875" style="232" customWidth="1"/>
    <col min="10722" max="10723" width="0.7109375" style="232" customWidth="1"/>
    <col min="10724" max="10724" width="5.85546875" style="232" customWidth="1"/>
    <col min="10725" max="10725" width="0.7109375" style="232" customWidth="1"/>
    <col min="10726" max="10726" width="21" style="232" customWidth="1"/>
    <col min="10727" max="10733" width="6.5703125" style="232" customWidth="1"/>
    <col min="10734" max="10734" width="8.5703125" style="232" customWidth="1"/>
    <col min="10735" max="10970" width="9" style="232"/>
    <col min="10971" max="10971" width="3.85546875" style="232" customWidth="1"/>
    <col min="10972" max="10972" width="7.42578125" style="232" customWidth="1"/>
    <col min="10973" max="10973" width="22.42578125" style="232" customWidth="1"/>
    <col min="10974" max="10975" width="6.7109375" style="232" customWidth="1"/>
    <col min="10976" max="10976" width="0.7109375" style="232" customWidth="1"/>
    <col min="10977" max="10977" width="5.85546875" style="232" customWidth="1"/>
    <col min="10978" max="10979" width="0.7109375" style="232" customWidth="1"/>
    <col min="10980" max="10980" width="5.85546875" style="232" customWidth="1"/>
    <col min="10981" max="10981" width="0.7109375" style="232" customWidth="1"/>
    <col min="10982" max="10982" width="21" style="232" customWidth="1"/>
    <col min="10983" max="10989" width="6.5703125" style="232" customWidth="1"/>
    <col min="10990" max="10990" width="8.5703125" style="232" customWidth="1"/>
    <col min="10991" max="11226" width="9" style="232"/>
    <col min="11227" max="11227" width="3.85546875" style="232" customWidth="1"/>
    <col min="11228" max="11228" width="7.42578125" style="232" customWidth="1"/>
    <col min="11229" max="11229" width="22.42578125" style="232" customWidth="1"/>
    <col min="11230" max="11231" width="6.7109375" style="232" customWidth="1"/>
    <col min="11232" max="11232" width="0.7109375" style="232" customWidth="1"/>
    <col min="11233" max="11233" width="5.85546875" style="232" customWidth="1"/>
    <col min="11234" max="11235" width="0.7109375" style="232" customWidth="1"/>
    <col min="11236" max="11236" width="5.85546875" style="232" customWidth="1"/>
    <col min="11237" max="11237" width="0.7109375" style="232" customWidth="1"/>
    <col min="11238" max="11238" width="21" style="232" customWidth="1"/>
    <col min="11239" max="11245" width="6.5703125" style="232" customWidth="1"/>
    <col min="11246" max="11246" width="8.5703125" style="232" customWidth="1"/>
    <col min="11247" max="11482" width="9" style="232"/>
    <col min="11483" max="11483" width="3.85546875" style="232" customWidth="1"/>
    <col min="11484" max="11484" width="7.42578125" style="232" customWidth="1"/>
    <col min="11485" max="11485" width="22.42578125" style="232" customWidth="1"/>
    <col min="11486" max="11487" width="6.7109375" style="232" customWidth="1"/>
    <col min="11488" max="11488" width="0.7109375" style="232" customWidth="1"/>
    <col min="11489" max="11489" width="5.85546875" style="232" customWidth="1"/>
    <col min="11490" max="11491" width="0.7109375" style="232" customWidth="1"/>
    <col min="11492" max="11492" width="5.85546875" style="232" customWidth="1"/>
    <col min="11493" max="11493" width="0.7109375" style="232" customWidth="1"/>
    <col min="11494" max="11494" width="21" style="232" customWidth="1"/>
    <col min="11495" max="11501" width="6.5703125" style="232" customWidth="1"/>
    <col min="11502" max="11502" width="8.5703125" style="232" customWidth="1"/>
    <col min="11503" max="11738" width="9" style="232"/>
    <col min="11739" max="11739" width="3.85546875" style="232" customWidth="1"/>
    <col min="11740" max="11740" width="7.42578125" style="232" customWidth="1"/>
    <col min="11741" max="11741" width="22.42578125" style="232" customWidth="1"/>
    <col min="11742" max="11743" width="6.7109375" style="232" customWidth="1"/>
    <col min="11744" max="11744" width="0.7109375" style="232" customWidth="1"/>
    <col min="11745" max="11745" width="5.85546875" style="232" customWidth="1"/>
    <col min="11746" max="11747" width="0.7109375" style="232" customWidth="1"/>
    <col min="11748" max="11748" width="5.85546875" style="232" customWidth="1"/>
    <col min="11749" max="11749" width="0.7109375" style="232" customWidth="1"/>
    <col min="11750" max="11750" width="21" style="232" customWidth="1"/>
    <col min="11751" max="11757" width="6.5703125" style="232" customWidth="1"/>
    <col min="11758" max="11758" width="8.5703125" style="232" customWidth="1"/>
    <col min="11759" max="11994" width="9" style="232"/>
    <col min="11995" max="11995" width="3.85546875" style="232" customWidth="1"/>
    <col min="11996" max="11996" width="7.42578125" style="232" customWidth="1"/>
    <col min="11997" max="11997" width="22.42578125" style="232" customWidth="1"/>
    <col min="11998" max="11999" width="6.7109375" style="232" customWidth="1"/>
    <col min="12000" max="12000" width="0.7109375" style="232" customWidth="1"/>
    <col min="12001" max="12001" width="5.85546875" style="232" customWidth="1"/>
    <col min="12002" max="12003" width="0.7109375" style="232" customWidth="1"/>
    <col min="12004" max="12004" width="5.85546875" style="232" customWidth="1"/>
    <col min="12005" max="12005" width="0.7109375" style="232" customWidth="1"/>
    <col min="12006" max="12006" width="21" style="232" customWidth="1"/>
    <col min="12007" max="12013" width="6.5703125" style="232" customWidth="1"/>
    <col min="12014" max="12014" width="8.5703125" style="232" customWidth="1"/>
    <col min="12015" max="12250" width="9" style="232"/>
    <col min="12251" max="12251" width="3.85546875" style="232" customWidth="1"/>
    <col min="12252" max="12252" width="7.42578125" style="232" customWidth="1"/>
    <col min="12253" max="12253" width="22.42578125" style="232" customWidth="1"/>
    <col min="12254" max="12255" width="6.7109375" style="232" customWidth="1"/>
    <col min="12256" max="12256" width="0.7109375" style="232" customWidth="1"/>
    <col min="12257" max="12257" width="5.85546875" style="232" customWidth="1"/>
    <col min="12258" max="12259" width="0.7109375" style="232" customWidth="1"/>
    <col min="12260" max="12260" width="5.85546875" style="232" customWidth="1"/>
    <col min="12261" max="12261" width="0.7109375" style="232" customWidth="1"/>
    <col min="12262" max="12262" width="21" style="232" customWidth="1"/>
    <col min="12263" max="12269" width="6.5703125" style="232" customWidth="1"/>
    <col min="12270" max="12270" width="8.5703125" style="232" customWidth="1"/>
    <col min="12271" max="12506" width="9" style="232"/>
    <col min="12507" max="12507" width="3.85546875" style="232" customWidth="1"/>
    <col min="12508" max="12508" width="7.42578125" style="232" customWidth="1"/>
    <col min="12509" max="12509" width="22.42578125" style="232" customWidth="1"/>
    <col min="12510" max="12511" width="6.7109375" style="232" customWidth="1"/>
    <col min="12512" max="12512" width="0.7109375" style="232" customWidth="1"/>
    <col min="12513" max="12513" width="5.85546875" style="232" customWidth="1"/>
    <col min="12514" max="12515" width="0.7109375" style="232" customWidth="1"/>
    <col min="12516" max="12516" width="5.85546875" style="232" customWidth="1"/>
    <col min="12517" max="12517" width="0.7109375" style="232" customWidth="1"/>
    <col min="12518" max="12518" width="21" style="232" customWidth="1"/>
    <col min="12519" max="12525" width="6.5703125" style="232" customWidth="1"/>
    <col min="12526" max="12526" width="8.5703125" style="232" customWidth="1"/>
    <col min="12527" max="12762" width="9" style="232"/>
    <col min="12763" max="12763" width="3.85546875" style="232" customWidth="1"/>
    <col min="12764" max="12764" width="7.42578125" style="232" customWidth="1"/>
    <col min="12765" max="12765" width="22.42578125" style="232" customWidth="1"/>
    <col min="12766" max="12767" width="6.7109375" style="232" customWidth="1"/>
    <col min="12768" max="12768" width="0.7109375" style="232" customWidth="1"/>
    <col min="12769" max="12769" width="5.85546875" style="232" customWidth="1"/>
    <col min="12770" max="12771" width="0.7109375" style="232" customWidth="1"/>
    <col min="12772" max="12772" width="5.85546875" style="232" customWidth="1"/>
    <col min="12773" max="12773" width="0.7109375" style="232" customWidth="1"/>
    <col min="12774" max="12774" width="21" style="232" customWidth="1"/>
    <col min="12775" max="12781" width="6.5703125" style="232" customWidth="1"/>
    <col min="12782" max="12782" width="8.5703125" style="232" customWidth="1"/>
    <col min="12783" max="13018" width="9" style="232"/>
    <col min="13019" max="13019" width="3.85546875" style="232" customWidth="1"/>
    <col min="13020" max="13020" width="7.42578125" style="232" customWidth="1"/>
    <col min="13021" max="13021" width="22.42578125" style="232" customWidth="1"/>
    <col min="13022" max="13023" width="6.7109375" style="232" customWidth="1"/>
    <col min="13024" max="13024" width="0.7109375" style="232" customWidth="1"/>
    <col min="13025" max="13025" width="5.85546875" style="232" customWidth="1"/>
    <col min="13026" max="13027" width="0.7109375" style="232" customWidth="1"/>
    <col min="13028" max="13028" width="5.85546875" style="232" customWidth="1"/>
    <col min="13029" max="13029" width="0.7109375" style="232" customWidth="1"/>
    <col min="13030" max="13030" width="21" style="232" customWidth="1"/>
    <col min="13031" max="13037" width="6.5703125" style="232" customWidth="1"/>
    <col min="13038" max="13038" width="8.5703125" style="232" customWidth="1"/>
    <col min="13039" max="13274" width="9" style="232"/>
    <col min="13275" max="13275" width="3.85546875" style="232" customWidth="1"/>
    <col min="13276" max="13276" width="7.42578125" style="232" customWidth="1"/>
    <col min="13277" max="13277" width="22.42578125" style="232" customWidth="1"/>
    <col min="13278" max="13279" width="6.7109375" style="232" customWidth="1"/>
    <col min="13280" max="13280" width="0.7109375" style="232" customWidth="1"/>
    <col min="13281" max="13281" width="5.85546875" style="232" customWidth="1"/>
    <col min="13282" max="13283" width="0.7109375" style="232" customWidth="1"/>
    <col min="13284" max="13284" width="5.85546875" style="232" customWidth="1"/>
    <col min="13285" max="13285" width="0.7109375" style="232" customWidth="1"/>
    <col min="13286" max="13286" width="21" style="232" customWidth="1"/>
    <col min="13287" max="13293" width="6.5703125" style="232" customWidth="1"/>
    <col min="13294" max="13294" width="8.5703125" style="232" customWidth="1"/>
    <col min="13295" max="13530" width="9" style="232"/>
    <col min="13531" max="13531" width="3.85546875" style="232" customWidth="1"/>
    <col min="13532" max="13532" width="7.42578125" style="232" customWidth="1"/>
    <col min="13533" max="13533" width="22.42578125" style="232" customWidth="1"/>
    <col min="13534" max="13535" width="6.7109375" style="232" customWidth="1"/>
    <col min="13536" max="13536" width="0.7109375" style="232" customWidth="1"/>
    <col min="13537" max="13537" width="5.85546875" style="232" customWidth="1"/>
    <col min="13538" max="13539" width="0.7109375" style="232" customWidth="1"/>
    <col min="13540" max="13540" width="5.85546875" style="232" customWidth="1"/>
    <col min="13541" max="13541" width="0.7109375" style="232" customWidth="1"/>
    <col min="13542" max="13542" width="21" style="232" customWidth="1"/>
    <col min="13543" max="13549" width="6.5703125" style="232" customWidth="1"/>
    <col min="13550" max="13550" width="8.5703125" style="232" customWidth="1"/>
    <col min="13551" max="13786" width="9" style="232"/>
    <col min="13787" max="13787" width="3.85546875" style="232" customWidth="1"/>
    <col min="13788" max="13788" width="7.42578125" style="232" customWidth="1"/>
    <col min="13789" max="13789" width="22.42578125" style="232" customWidth="1"/>
    <col min="13790" max="13791" width="6.7109375" style="232" customWidth="1"/>
    <col min="13792" max="13792" width="0.7109375" style="232" customWidth="1"/>
    <col min="13793" max="13793" width="5.85546875" style="232" customWidth="1"/>
    <col min="13794" max="13795" width="0.7109375" style="232" customWidth="1"/>
    <col min="13796" max="13796" width="5.85546875" style="232" customWidth="1"/>
    <col min="13797" max="13797" width="0.7109375" style="232" customWidth="1"/>
    <col min="13798" max="13798" width="21" style="232" customWidth="1"/>
    <col min="13799" max="13805" width="6.5703125" style="232" customWidth="1"/>
    <col min="13806" max="13806" width="8.5703125" style="232" customWidth="1"/>
    <col min="13807" max="14042" width="9" style="232"/>
    <col min="14043" max="14043" width="3.85546875" style="232" customWidth="1"/>
    <col min="14044" max="14044" width="7.42578125" style="232" customWidth="1"/>
    <col min="14045" max="14045" width="22.42578125" style="232" customWidth="1"/>
    <col min="14046" max="14047" width="6.7109375" style="232" customWidth="1"/>
    <col min="14048" max="14048" width="0.7109375" style="232" customWidth="1"/>
    <col min="14049" max="14049" width="5.85546875" style="232" customWidth="1"/>
    <col min="14050" max="14051" width="0.7109375" style="232" customWidth="1"/>
    <col min="14052" max="14052" width="5.85546875" style="232" customWidth="1"/>
    <col min="14053" max="14053" width="0.7109375" style="232" customWidth="1"/>
    <col min="14054" max="14054" width="21" style="232" customWidth="1"/>
    <col min="14055" max="14061" width="6.5703125" style="232" customWidth="1"/>
    <col min="14062" max="14062" width="8.5703125" style="232" customWidth="1"/>
    <col min="14063" max="14298" width="9" style="232"/>
    <col min="14299" max="14299" width="3.85546875" style="232" customWidth="1"/>
    <col min="14300" max="14300" width="7.42578125" style="232" customWidth="1"/>
    <col min="14301" max="14301" width="22.42578125" style="232" customWidth="1"/>
    <col min="14302" max="14303" width="6.7109375" style="232" customWidth="1"/>
    <col min="14304" max="14304" width="0.7109375" style="232" customWidth="1"/>
    <col min="14305" max="14305" width="5.85546875" style="232" customWidth="1"/>
    <col min="14306" max="14307" width="0.7109375" style="232" customWidth="1"/>
    <col min="14308" max="14308" width="5.85546875" style="232" customWidth="1"/>
    <col min="14309" max="14309" width="0.7109375" style="232" customWidth="1"/>
    <col min="14310" max="14310" width="21" style="232" customWidth="1"/>
    <col min="14311" max="14317" width="6.5703125" style="232" customWidth="1"/>
    <col min="14318" max="14318" width="8.5703125" style="232" customWidth="1"/>
    <col min="14319" max="14554" width="9" style="232"/>
    <col min="14555" max="14555" width="3.85546875" style="232" customWidth="1"/>
    <col min="14556" max="14556" width="7.42578125" style="232" customWidth="1"/>
    <col min="14557" max="14557" width="22.42578125" style="232" customWidth="1"/>
    <col min="14558" max="14559" width="6.7109375" style="232" customWidth="1"/>
    <col min="14560" max="14560" width="0.7109375" style="232" customWidth="1"/>
    <col min="14561" max="14561" width="5.85546875" style="232" customWidth="1"/>
    <col min="14562" max="14563" width="0.7109375" style="232" customWidth="1"/>
    <col min="14564" max="14564" width="5.85546875" style="232" customWidth="1"/>
    <col min="14565" max="14565" width="0.7109375" style="232" customWidth="1"/>
    <col min="14566" max="14566" width="21" style="232" customWidth="1"/>
    <col min="14567" max="14573" width="6.5703125" style="232" customWidth="1"/>
    <col min="14574" max="14574" width="8.5703125" style="232" customWidth="1"/>
    <col min="14575" max="14810" width="9" style="232"/>
    <col min="14811" max="14811" width="3.85546875" style="232" customWidth="1"/>
    <col min="14812" max="14812" width="7.42578125" style="232" customWidth="1"/>
    <col min="14813" max="14813" width="22.42578125" style="232" customWidth="1"/>
    <col min="14814" max="14815" width="6.7109375" style="232" customWidth="1"/>
    <col min="14816" max="14816" width="0.7109375" style="232" customWidth="1"/>
    <col min="14817" max="14817" width="5.85546875" style="232" customWidth="1"/>
    <col min="14818" max="14819" width="0.7109375" style="232" customWidth="1"/>
    <col min="14820" max="14820" width="5.85546875" style="232" customWidth="1"/>
    <col min="14821" max="14821" width="0.7109375" style="232" customWidth="1"/>
    <col min="14822" max="14822" width="21" style="232" customWidth="1"/>
    <col min="14823" max="14829" width="6.5703125" style="232" customWidth="1"/>
    <col min="14830" max="14830" width="8.5703125" style="232" customWidth="1"/>
    <col min="14831" max="15066" width="9" style="232"/>
    <col min="15067" max="15067" width="3.85546875" style="232" customWidth="1"/>
    <col min="15068" max="15068" width="7.42578125" style="232" customWidth="1"/>
    <col min="15069" max="15069" width="22.42578125" style="232" customWidth="1"/>
    <col min="15070" max="15071" width="6.7109375" style="232" customWidth="1"/>
    <col min="15072" max="15072" width="0.7109375" style="232" customWidth="1"/>
    <col min="15073" max="15073" width="5.85546875" style="232" customWidth="1"/>
    <col min="15074" max="15075" width="0.7109375" style="232" customWidth="1"/>
    <col min="15076" max="15076" width="5.85546875" style="232" customWidth="1"/>
    <col min="15077" max="15077" width="0.7109375" style="232" customWidth="1"/>
    <col min="15078" max="15078" width="21" style="232" customWidth="1"/>
    <col min="15079" max="15085" width="6.5703125" style="232" customWidth="1"/>
    <col min="15086" max="15086" width="8.5703125" style="232" customWidth="1"/>
    <col min="15087" max="15322" width="9" style="232"/>
    <col min="15323" max="15323" width="3.85546875" style="232" customWidth="1"/>
    <col min="15324" max="15324" width="7.42578125" style="232" customWidth="1"/>
    <col min="15325" max="15325" width="22.42578125" style="232" customWidth="1"/>
    <col min="15326" max="15327" width="6.7109375" style="232" customWidth="1"/>
    <col min="15328" max="15328" width="0.7109375" style="232" customWidth="1"/>
    <col min="15329" max="15329" width="5.85546875" style="232" customWidth="1"/>
    <col min="15330" max="15331" width="0.7109375" style="232" customWidth="1"/>
    <col min="15332" max="15332" width="5.85546875" style="232" customWidth="1"/>
    <col min="15333" max="15333" width="0.7109375" style="232" customWidth="1"/>
    <col min="15334" max="15334" width="21" style="232" customWidth="1"/>
    <col min="15335" max="15341" width="6.5703125" style="232" customWidth="1"/>
    <col min="15342" max="15342" width="8.5703125" style="232" customWidth="1"/>
    <col min="15343" max="15578" width="9" style="232"/>
    <col min="15579" max="15579" width="3.85546875" style="232" customWidth="1"/>
    <col min="15580" max="15580" width="7.42578125" style="232" customWidth="1"/>
    <col min="15581" max="15581" width="22.42578125" style="232" customWidth="1"/>
    <col min="15582" max="15583" width="6.7109375" style="232" customWidth="1"/>
    <col min="15584" max="15584" width="0.7109375" style="232" customWidth="1"/>
    <col min="15585" max="15585" width="5.85546875" style="232" customWidth="1"/>
    <col min="15586" max="15587" width="0.7109375" style="232" customWidth="1"/>
    <col min="15588" max="15588" width="5.85546875" style="232" customWidth="1"/>
    <col min="15589" max="15589" width="0.7109375" style="232" customWidth="1"/>
    <col min="15590" max="15590" width="21" style="232" customWidth="1"/>
    <col min="15591" max="15597" width="6.5703125" style="232" customWidth="1"/>
    <col min="15598" max="15598" width="8.5703125" style="232" customWidth="1"/>
    <col min="15599" max="15834" width="9" style="232"/>
    <col min="15835" max="15835" width="3.85546875" style="232" customWidth="1"/>
    <col min="15836" max="15836" width="7.42578125" style="232" customWidth="1"/>
    <col min="15837" max="15837" width="22.42578125" style="232" customWidth="1"/>
    <col min="15838" max="15839" width="6.7109375" style="232" customWidth="1"/>
    <col min="15840" max="15840" width="0.7109375" style="232" customWidth="1"/>
    <col min="15841" max="15841" width="5.85546875" style="232" customWidth="1"/>
    <col min="15842" max="15843" width="0.7109375" style="232" customWidth="1"/>
    <col min="15844" max="15844" width="5.85546875" style="232" customWidth="1"/>
    <col min="15845" max="15845" width="0.7109375" style="232" customWidth="1"/>
    <col min="15846" max="15846" width="21" style="232" customWidth="1"/>
    <col min="15847" max="15853" width="6.5703125" style="232" customWidth="1"/>
    <col min="15854" max="15854" width="8.5703125" style="232" customWidth="1"/>
    <col min="15855" max="16090" width="9" style="232"/>
    <col min="16091" max="16091" width="3.85546875" style="232" customWidth="1"/>
    <col min="16092" max="16092" width="7.42578125" style="232" customWidth="1"/>
    <col min="16093" max="16093" width="22.42578125" style="232" customWidth="1"/>
    <col min="16094" max="16095" width="6.7109375" style="232" customWidth="1"/>
    <col min="16096" max="16096" width="0.7109375" style="232" customWidth="1"/>
    <col min="16097" max="16097" width="5.85546875" style="232" customWidth="1"/>
    <col min="16098" max="16099" width="0.7109375" style="232" customWidth="1"/>
    <col min="16100" max="16100" width="5.85546875" style="232" customWidth="1"/>
    <col min="16101" max="16101" width="0.7109375" style="232" customWidth="1"/>
    <col min="16102" max="16102" width="21" style="232" customWidth="1"/>
    <col min="16103" max="16109" width="6.5703125" style="232" customWidth="1"/>
    <col min="16110" max="16110" width="8.5703125" style="232" customWidth="1"/>
    <col min="16111" max="16354" width="9" style="232"/>
    <col min="16355" max="16384" width="9.140625" style="232" customWidth="1"/>
  </cols>
  <sheetData>
    <row r="1" spans="1:23" s="316" customFormat="1" ht="12.75"/>
    <row r="2" spans="1:23" s="368" customFormat="1">
      <c r="E2" s="317"/>
      <c r="F2" s="317"/>
      <c r="G2" s="318"/>
      <c r="H2" s="318"/>
      <c r="I2" s="318"/>
      <c r="J2" s="318"/>
      <c r="K2" s="318"/>
      <c r="L2" s="318"/>
      <c r="M2" s="319"/>
      <c r="N2" s="369"/>
      <c r="O2" s="369"/>
    </row>
    <row r="3" spans="1:23" s="316" customFormat="1" ht="12.75"/>
    <row r="4" spans="1:23" s="316" customFormat="1" ht="14.25" customHeight="1">
      <c r="C4" s="320"/>
      <c r="D4" s="320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97"/>
      <c r="P4" s="997"/>
      <c r="Q4" s="997"/>
      <c r="R4" s="997"/>
    </row>
    <row r="5" spans="1:23" s="316" customFormat="1" ht="12.75" customHeight="1">
      <c r="E5" s="998"/>
      <c r="F5" s="998"/>
      <c r="G5" s="998"/>
      <c r="H5" s="998"/>
      <c r="I5" s="998"/>
      <c r="J5" s="998"/>
      <c r="K5" s="998"/>
      <c r="L5" s="998"/>
      <c r="M5" s="998"/>
      <c r="N5" s="998"/>
      <c r="O5" s="998"/>
      <c r="P5" s="998"/>
      <c r="Q5" s="998"/>
      <c r="R5" s="998"/>
    </row>
    <row r="6" spans="1:23" s="316" customFormat="1" ht="64.5" customHeight="1">
      <c r="A6" s="999" t="s">
        <v>202</v>
      </c>
      <c r="B6" s="999"/>
      <c r="C6" s="999"/>
      <c r="D6" s="999"/>
      <c r="E6" s="999"/>
      <c r="F6" s="999"/>
      <c r="G6" s="999"/>
      <c r="H6" s="999"/>
      <c r="I6" s="999"/>
      <c r="J6" s="999"/>
      <c r="K6" s="999"/>
      <c r="L6" s="999"/>
      <c r="M6" s="999"/>
      <c r="N6" s="999"/>
      <c r="O6" s="999"/>
      <c r="P6" s="999"/>
      <c r="Q6" s="999"/>
      <c r="R6" s="999"/>
      <c r="S6" s="179"/>
      <c r="V6" s="179"/>
    </row>
    <row r="7" spans="1:23" s="316" customFormat="1" ht="12.75" hidden="1"/>
    <row r="8" spans="1:23" s="316" customFormat="1" ht="12.75" hidden="1">
      <c r="C8" s="321"/>
      <c r="D8" s="321"/>
      <c r="E8" s="322"/>
      <c r="R8" s="328"/>
    </row>
    <row r="9" spans="1:23" s="316" customFormat="1" ht="12.75" hidden="1">
      <c r="A9" s="1000" t="s">
        <v>59</v>
      </c>
      <c r="B9" s="1000"/>
      <c r="O9" s="320" t="s">
        <v>203</v>
      </c>
      <c r="P9" s="1001" t="e">
        <f>#REF!</f>
        <v>#REF!</v>
      </c>
      <c r="Q9" s="1001"/>
      <c r="R9" s="1001"/>
      <c r="S9" s="323" t="s">
        <v>204</v>
      </c>
      <c r="V9" s="323" t="s">
        <v>204</v>
      </c>
    </row>
    <row r="10" spans="1:23" s="316" customFormat="1" hidden="1">
      <c r="A10" s="644"/>
      <c r="B10" s="644"/>
      <c r="C10" s="370"/>
      <c r="D10" s="370"/>
      <c r="E10" s="1002"/>
      <c r="F10" s="1002"/>
      <c r="G10" s="1002"/>
      <c r="N10" s="324"/>
      <c r="P10" s="325"/>
      <c r="Q10" s="326"/>
      <c r="R10" s="326"/>
      <c r="T10" s="323"/>
      <c r="W10" s="323"/>
    </row>
    <row r="11" spans="1:23" s="316" customFormat="1" ht="12.75" hidden="1">
      <c r="A11" s="644" t="s">
        <v>205</v>
      </c>
      <c r="B11" s="644"/>
      <c r="C11" s="644"/>
      <c r="D11" s="900">
        <v>262768</v>
      </c>
      <c r="E11" s="900"/>
      <c r="F11" s="900"/>
      <c r="G11" s="37" t="s">
        <v>206</v>
      </c>
      <c r="H11" s="38"/>
      <c r="I11" s="38"/>
      <c r="J11" s="37"/>
      <c r="K11" s="37"/>
      <c r="L11" s="37"/>
      <c r="M11" s="39" t="s">
        <v>63</v>
      </c>
      <c r="N11" s="461">
        <f>1.02*1.05*1.129</f>
        <v>1.2091590000000001</v>
      </c>
      <c r="O11" s="462"/>
      <c r="P11" s="462"/>
      <c r="Q11" s="38"/>
      <c r="R11" s="40"/>
      <c r="S11" s="38"/>
      <c r="V11" s="38"/>
    </row>
    <row r="12" spans="1:23" s="316" customFormat="1" ht="12.75" hidden="1">
      <c r="A12" s="644"/>
      <c r="B12" s="644"/>
      <c r="C12" s="644"/>
      <c r="D12" s="460"/>
      <c r="E12" s="459"/>
      <c r="F12" s="459"/>
      <c r="G12" s="37"/>
      <c r="H12" s="38"/>
      <c r="I12" s="38"/>
      <c r="J12" s="37"/>
      <c r="K12" s="37"/>
      <c r="L12" s="37"/>
      <c r="M12" s="38"/>
      <c r="N12" s="1003"/>
      <c r="O12" s="1003"/>
      <c r="P12" s="1003"/>
      <c r="Q12" s="38"/>
      <c r="R12" s="40"/>
      <c r="S12" s="38"/>
      <c r="V12" s="38">
        <v>1.3172128151118747</v>
      </c>
    </row>
    <row r="13" spans="1:23" s="316" customFormat="1" ht="12.75" hidden="1">
      <c r="A13" s="644" t="s">
        <v>207</v>
      </c>
      <c r="B13" s="252"/>
      <c r="C13" s="252"/>
      <c r="D13" s="41"/>
      <c r="E13" s="41"/>
      <c r="F13" s="460"/>
      <c r="G13" s="371" t="s">
        <v>208</v>
      </c>
      <c r="H13" s="460"/>
      <c r="I13" s="43"/>
      <c r="J13" s="901">
        <v>2427.42</v>
      </c>
      <c r="K13" s="901"/>
      <c r="L13" s="901"/>
      <c r="M13" s="44"/>
      <c r="N13" s="42"/>
      <c r="O13" s="42"/>
      <c r="P13" s="42" t="s">
        <v>209</v>
      </c>
      <c r="Q13" s="901">
        <v>2956.69</v>
      </c>
      <c r="R13" s="901"/>
      <c r="S13" s="901"/>
      <c r="T13" s="327"/>
      <c r="W13" s="327"/>
    </row>
    <row r="14" spans="1:23" s="316" customFormat="1" ht="13.5" thickBot="1">
      <c r="R14" s="328"/>
    </row>
    <row r="15" spans="1:23" s="329" customFormat="1" ht="18" customHeight="1" thickTop="1">
      <c r="A15" s="1184" t="s">
        <v>309</v>
      </c>
      <c r="B15" s="1187" t="s">
        <v>310</v>
      </c>
      <c r="C15" s="1190" t="s">
        <v>311</v>
      </c>
      <c r="D15" s="1193" t="s">
        <v>312</v>
      </c>
      <c r="E15" s="1193" t="s">
        <v>313</v>
      </c>
      <c r="F15" s="1196" t="s">
        <v>215</v>
      </c>
      <c r="G15" s="1197"/>
      <c r="H15" s="1197"/>
      <c r="I15" s="1196" t="s">
        <v>216</v>
      </c>
      <c r="J15" s="1217"/>
      <c r="K15" s="1218"/>
      <c r="L15" s="1225" t="s">
        <v>217</v>
      </c>
      <c r="M15" s="1226"/>
      <c r="N15" s="1226"/>
      <c r="O15" s="1226"/>
      <c r="P15" s="1226"/>
      <c r="Q15" s="1226"/>
      <c r="R15" s="1196" t="s">
        <v>218</v>
      </c>
      <c r="S15" s="1193" t="s">
        <v>219</v>
      </c>
      <c r="T15" s="1202" t="s">
        <v>220</v>
      </c>
      <c r="U15" s="854"/>
      <c r="V15" s="1193" t="s">
        <v>314</v>
      </c>
      <c r="W15" s="1202" t="s">
        <v>315</v>
      </c>
    </row>
    <row r="16" spans="1:23" s="329" customFormat="1" ht="22.5" customHeight="1">
      <c r="A16" s="1185"/>
      <c r="B16" s="1188"/>
      <c r="C16" s="1191"/>
      <c r="D16" s="1194"/>
      <c r="E16" s="1194"/>
      <c r="F16" s="1198"/>
      <c r="G16" s="1199"/>
      <c r="H16" s="1199"/>
      <c r="I16" s="1219"/>
      <c r="J16" s="1220"/>
      <c r="K16" s="1221"/>
      <c r="L16" s="1205" t="s">
        <v>221</v>
      </c>
      <c r="M16" s="1208" t="s">
        <v>213</v>
      </c>
      <c r="N16" s="1210" t="s">
        <v>222</v>
      </c>
      <c r="O16" s="1210" t="s">
        <v>223</v>
      </c>
      <c r="P16" s="1210" t="s">
        <v>224</v>
      </c>
      <c r="Q16" s="1210" t="s">
        <v>225</v>
      </c>
      <c r="R16" s="1227"/>
      <c r="S16" s="1211"/>
      <c r="T16" s="1203"/>
      <c r="U16" s="854"/>
      <c r="V16" s="1211"/>
      <c r="W16" s="1203"/>
    </row>
    <row r="17" spans="1:23" s="329" customFormat="1" ht="22.5" customHeight="1">
      <c r="A17" s="1185"/>
      <c r="B17" s="1188"/>
      <c r="C17" s="1191"/>
      <c r="D17" s="1194"/>
      <c r="E17" s="1194"/>
      <c r="F17" s="1198"/>
      <c r="G17" s="1199"/>
      <c r="H17" s="1199"/>
      <c r="I17" s="1219"/>
      <c r="J17" s="1220"/>
      <c r="K17" s="1221"/>
      <c r="L17" s="1206"/>
      <c r="M17" s="1209"/>
      <c r="N17" s="1211"/>
      <c r="O17" s="1211"/>
      <c r="P17" s="1213"/>
      <c r="Q17" s="1215"/>
      <c r="R17" s="1227"/>
      <c r="S17" s="1211"/>
      <c r="T17" s="1203"/>
      <c r="U17" s="854"/>
      <c r="V17" s="1211"/>
      <c r="W17" s="1203"/>
    </row>
    <row r="18" spans="1:23" s="329" customFormat="1" ht="22.5" customHeight="1">
      <c r="A18" s="1185"/>
      <c r="B18" s="1188"/>
      <c r="C18" s="1191"/>
      <c r="D18" s="1194"/>
      <c r="E18" s="1194"/>
      <c r="F18" s="1198"/>
      <c r="G18" s="1199"/>
      <c r="H18" s="1199"/>
      <c r="I18" s="1219"/>
      <c r="J18" s="1220"/>
      <c r="K18" s="1221"/>
      <c r="L18" s="1206"/>
      <c r="M18" s="1209"/>
      <c r="N18" s="1211"/>
      <c r="O18" s="1211"/>
      <c r="P18" s="1213"/>
      <c r="Q18" s="1215"/>
      <c r="R18" s="1227"/>
      <c r="S18" s="1211"/>
      <c r="T18" s="1203"/>
      <c r="U18" s="854"/>
      <c r="V18" s="1211"/>
      <c r="W18" s="1203"/>
    </row>
    <row r="19" spans="1:23" s="329" customFormat="1" ht="22.5" customHeight="1">
      <c r="A19" s="1186"/>
      <c r="B19" s="1189"/>
      <c r="C19" s="1192"/>
      <c r="D19" s="1195"/>
      <c r="E19" s="1195"/>
      <c r="F19" s="1200"/>
      <c r="G19" s="1201"/>
      <c r="H19" s="1201"/>
      <c r="I19" s="1222"/>
      <c r="J19" s="1223"/>
      <c r="K19" s="1224"/>
      <c r="L19" s="1207"/>
      <c r="M19" s="1209"/>
      <c r="N19" s="1212"/>
      <c r="O19" s="1212"/>
      <c r="P19" s="1214"/>
      <c r="Q19" s="1216"/>
      <c r="R19" s="1228"/>
      <c r="S19" s="1212"/>
      <c r="T19" s="1204"/>
      <c r="U19" s="854"/>
      <c r="V19" s="1212"/>
      <c r="W19" s="1204"/>
    </row>
    <row r="20" spans="1:23" s="53" customFormat="1" ht="15.75" customHeight="1">
      <c r="A20" s="991" t="s">
        <v>226</v>
      </c>
      <c r="B20" s="992"/>
      <c r="C20" s="992"/>
      <c r="D20" s="992"/>
      <c r="E20" s="992"/>
      <c r="F20" s="992"/>
      <c r="G20" s="992"/>
      <c r="H20" s="992"/>
      <c r="I20" s="992"/>
      <c r="J20" s="992"/>
      <c r="K20" s="992"/>
      <c r="L20" s="992"/>
      <c r="M20" s="992"/>
      <c r="N20" s="992"/>
      <c r="O20" s="992"/>
      <c r="P20" s="992"/>
      <c r="Q20" s="992"/>
      <c r="R20" s="992"/>
      <c r="S20" s="992"/>
      <c r="T20" s="993"/>
      <c r="W20" s="674"/>
    </row>
    <row r="21" spans="1:23" s="53" customFormat="1" ht="15.75" customHeight="1">
      <c r="A21" s="991"/>
      <c r="B21" s="992"/>
      <c r="C21" s="992"/>
      <c r="D21" s="992"/>
      <c r="E21" s="992"/>
      <c r="F21" s="992"/>
      <c r="G21" s="992"/>
      <c r="H21" s="992"/>
      <c r="I21" s="992"/>
      <c r="J21" s="992"/>
      <c r="K21" s="992"/>
      <c r="L21" s="992"/>
      <c r="M21" s="992"/>
      <c r="N21" s="992"/>
      <c r="O21" s="992"/>
      <c r="P21" s="992"/>
      <c r="Q21" s="992"/>
      <c r="R21" s="992"/>
      <c r="S21" s="992"/>
      <c r="T21" s="993"/>
      <c r="W21" s="674"/>
    </row>
    <row r="22" spans="1:23" s="53" customFormat="1" ht="9" hidden="1" customHeight="1">
      <c r="A22" s="994"/>
      <c r="B22" s="995"/>
      <c r="C22" s="995"/>
      <c r="D22" s="995"/>
      <c r="E22" s="995"/>
      <c r="F22" s="995"/>
      <c r="G22" s="995"/>
      <c r="H22" s="995"/>
      <c r="I22" s="995"/>
      <c r="J22" s="995"/>
      <c r="K22" s="995"/>
      <c r="L22" s="995"/>
      <c r="M22" s="995"/>
      <c r="N22" s="995"/>
      <c r="O22" s="995"/>
      <c r="P22" s="995"/>
      <c r="Q22" s="995"/>
      <c r="R22" s="995"/>
      <c r="S22" s="995"/>
      <c r="T22" s="996"/>
      <c r="W22" s="674"/>
    </row>
    <row r="23" spans="1:23" s="53" customFormat="1" ht="12.75" customHeight="1">
      <c r="A23" s="675">
        <v>1</v>
      </c>
      <c r="B23" s="645" t="s">
        <v>192</v>
      </c>
      <c r="C23" s="865" t="s">
        <v>227</v>
      </c>
      <c r="D23" s="648" t="s">
        <v>228</v>
      </c>
      <c r="E23" s="649">
        <v>68</v>
      </c>
      <c r="F23" s="590"/>
      <c r="G23" s="503">
        <f>14.2/100</f>
        <v>0.14199999999999999</v>
      </c>
      <c r="H23" s="590"/>
      <c r="I23" s="591"/>
      <c r="J23" s="503">
        <f>6.3/100</f>
        <v>6.3E-2</v>
      </c>
      <c r="K23" s="650"/>
      <c r="L23" s="676"/>
      <c r="M23" s="677"/>
      <c r="N23" s="678"/>
      <c r="O23" s="678"/>
      <c r="P23" s="590"/>
      <c r="Q23" s="679"/>
      <c r="R23" s="657">
        <f>G24+J24</f>
        <v>0.53096510999999991</v>
      </c>
      <c r="S23" s="649">
        <f>R23+R24</f>
        <v>0.53096510999999991</v>
      </c>
      <c r="T23" s="658">
        <f>E23*S23</f>
        <v>36.105627479999995</v>
      </c>
      <c r="V23" s="853">
        <f>S23*$V$12</f>
        <v>0.69939404726928611</v>
      </c>
      <c r="W23" s="853">
        <f>V23*E23</f>
        <v>47.558795214311459</v>
      </c>
    </row>
    <row r="24" spans="1:23" s="53" customFormat="1" ht="12.75" customHeight="1">
      <c r="A24" s="680"/>
      <c r="C24" s="866"/>
      <c r="D24" s="75"/>
      <c r="E24" s="643"/>
      <c r="F24" s="55"/>
      <c r="G24" s="503">
        <f>G23*$J$13/1000</f>
        <v>0.34469363999999997</v>
      </c>
      <c r="H24" s="55"/>
      <c r="I24" s="63"/>
      <c r="J24" s="503">
        <f>J23*$Q$13/1000</f>
        <v>0.18627146999999999</v>
      </c>
      <c r="K24" s="56"/>
      <c r="L24" s="958"/>
      <c r="M24" s="681"/>
      <c r="N24" s="682"/>
      <c r="O24" s="683"/>
      <c r="P24" s="684"/>
      <c r="Q24" s="685"/>
      <c r="R24" s="643"/>
      <c r="S24" s="579"/>
      <c r="T24" s="581"/>
      <c r="V24" s="579"/>
      <c r="W24" s="579"/>
    </row>
    <row r="25" spans="1:23" s="53" customFormat="1" ht="8.25" customHeight="1">
      <c r="A25" s="680"/>
      <c r="C25" s="866"/>
      <c r="D25" s="75"/>
      <c r="E25" s="643"/>
      <c r="F25" s="55"/>
      <c r="G25" s="62"/>
      <c r="H25" s="55"/>
      <c r="I25" s="63"/>
      <c r="J25" s="62"/>
      <c r="K25" s="56"/>
      <c r="L25" s="959"/>
      <c r="M25" s="253"/>
      <c r="N25" s="254"/>
      <c r="O25" s="254"/>
      <c r="P25" s="255"/>
      <c r="Q25" s="256"/>
      <c r="R25" s="643"/>
      <c r="S25" s="643"/>
      <c r="T25" s="640"/>
      <c r="V25" s="643"/>
      <c r="W25" s="643"/>
    </row>
    <row r="26" spans="1:23" s="53" customFormat="1" ht="12.75" customHeight="1">
      <c r="A26" s="686"/>
      <c r="B26" s="67"/>
      <c r="C26" s="367"/>
      <c r="D26" s="68"/>
      <c r="E26" s="69"/>
      <c r="F26" s="70"/>
      <c r="G26" s="71"/>
      <c r="H26" s="70"/>
      <c r="I26" s="72"/>
      <c r="J26" s="71"/>
      <c r="K26" s="664"/>
      <c r="L26" s="259"/>
      <c r="M26" s="76"/>
      <c r="N26" s="77"/>
      <c r="O26" s="77"/>
      <c r="P26" s="55"/>
      <c r="Q26" s="78"/>
      <c r="R26" s="643"/>
      <c r="S26" s="643"/>
      <c r="T26" s="640"/>
      <c r="V26" s="643"/>
      <c r="W26" s="643"/>
    </row>
    <row r="27" spans="1:23" s="53" customFormat="1" ht="12.75" customHeight="1">
      <c r="A27" s="675">
        <f>A23+1</f>
        <v>2</v>
      </c>
      <c r="B27" s="687" t="s">
        <v>122</v>
      </c>
      <c r="C27" s="865" t="s">
        <v>229</v>
      </c>
      <c r="D27" s="688" t="s">
        <v>230</v>
      </c>
      <c r="E27" s="649">
        <v>86.2</v>
      </c>
      <c r="F27" s="590"/>
      <c r="G27" s="503">
        <v>0.15</v>
      </c>
      <c r="H27" s="590"/>
      <c r="I27" s="591"/>
      <c r="J27" s="689"/>
      <c r="K27" s="650"/>
      <c r="L27" s="676"/>
      <c r="M27" s="677"/>
      <c r="N27" s="678"/>
      <c r="O27" s="678"/>
      <c r="P27" s="590"/>
      <c r="Q27" s="679"/>
      <c r="R27" s="657">
        <f>G28+J28</f>
        <v>0.36411300000000002</v>
      </c>
      <c r="S27" s="649">
        <f>R27+R28</f>
        <v>0.36411300000000002</v>
      </c>
      <c r="T27" s="658">
        <f>E27*S27</f>
        <v>31.386540600000004</v>
      </c>
      <c r="V27" s="853">
        <f>S27*$V$12</f>
        <v>0.47961430974883007</v>
      </c>
      <c r="W27" s="853">
        <f>V27*E27</f>
        <v>41.342753500349154</v>
      </c>
    </row>
    <row r="28" spans="1:23" s="53" customFormat="1" ht="12.75" customHeight="1">
      <c r="A28" s="680"/>
      <c r="C28" s="866"/>
      <c r="D28" s="75"/>
      <c r="E28" s="643"/>
      <c r="F28" s="55"/>
      <c r="G28" s="503">
        <f>G27*$J$13/1000</f>
        <v>0.36411300000000002</v>
      </c>
      <c r="H28" s="55"/>
      <c r="I28" s="63"/>
      <c r="J28" s="503">
        <f>J27*$Q$13/1000</f>
        <v>0</v>
      </c>
      <c r="K28" s="56"/>
      <c r="L28" s="958"/>
      <c r="M28" s="681"/>
      <c r="N28" s="682"/>
      <c r="O28" s="683"/>
      <c r="P28" s="684"/>
      <c r="Q28" s="685"/>
      <c r="R28" s="643"/>
      <c r="S28" s="579"/>
      <c r="T28" s="581"/>
      <c r="V28" s="579"/>
      <c r="W28" s="579"/>
    </row>
    <row r="29" spans="1:23" s="53" customFormat="1" ht="12.75" customHeight="1">
      <c r="A29" s="680"/>
      <c r="C29" s="866"/>
      <c r="D29" s="75"/>
      <c r="E29" s="643"/>
      <c r="F29" s="55"/>
      <c r="G29" s="62"/>
      <c r="H29" s="55"/>
      <c r="I29" s="63"/>
      <c r="J29" s="62"/>
      <c r="K29" s="56"/>
      <c r="L29" s="959"/>
      <c r="M29" s="253"/>
      <c r="N29" s="254"/>
      <c r="O29" s="254"/>
      <c r="P29" s="255"/>
      <c r="Q29" s="256"/>
      <c r="R29" s="643"/>
      <c r="S29" s="643"/>
      <c r="T29" s="640"/>
      <c r="V29" s="643"/>
      <c r="W29" s="643"/>
    </row>
    <row r="30" spans="1:23" s="53" customFormat="1" ht="12.75" customHeight="1">
      <c r="A30" s="686"/>
      <c r="B30" s="67"/>
      <c r="C30" s="367"/>
      <c r="D30" s="68"/>
      <c r="E30" s="69"/>
      <c r="F30" s="70"/>
      <c r="G30" s="71"/>
      <c r="H30" s="70"/>
      <c r="I30" s="72"/>
      <c r="J30" s="71"/>
      <c r="K30" s="664"/>
      <c r="L30" s="259"/>
      <c r="M30" s="76"/>
      <c r="N30" s="77"/>
      <c r="O30" s="77"/>
      <c r="P30" s="55"/>
      <c r="Q30" s="78"/>
      <c r="R30" s="643"/>
      <c r="S30" s="643"/>
      <c r="T30" s="640"/>
      <c r="V30" s="643"/>
      <c r="W30" s="643"/>
    </row>
    <row r="31" spans="1:23" s="265" customFormat="1" ht="17.25" customHeight="1">
      <c r="A31" s="690">
        <f>A27+1</f>
        <v>3</v>
      </c>
      <c r="B31" s="960" t="s">
        <v>231</v>
      </c>
      <c r="C31" s="865" t="s">
        <v>232</v>
      </c>
      <c r="D31" s="691" t="s">
        <v>233</v>
      </c>
      <c r="E31" s="692">
        <f>68*0.2*0.9</f>
        <v>12.240000000000002</v>
      </c>
      <c r="F31" s="693"/>
      <c r="G31" s="694">
        <v>0.4</v>
      </c>
      <c r="H31" s="693"/>
      <c r="I31" s="695"/>
      <c r="J31" s="694">
        <v>0.75</v>
      </c>
      <c r="K31" s="696"/>
      <c r="L31" s="697"/>
      <c r="M31" s="698"/>
      <c r="N31" s="699"/>
      <c r="O31" s="699"/>
      <c r="P31" s="700"/>
      <c r="Q31" s="701"/>
      <c r="R31" s="702">
        <f>G32+J32</f>
        <v>3.1884855000000001</v>
      </c>
      <c r="S31" s="692">
        <f>R31+R32</f>
        <v>3.1884855000000001</v>
      </c>
      <c r="T31" s="703">
        <f>E31*S31</f>
        <v>39.027062520000008</v>
      </c>
      <c r="V31" s="853">
        <f>S31*$V$12</f>
        <v>4.1999139613983933</v>
      </c>
      <c r="W31" s="853">
        <f>V31*E31</f>
        <v>51.406946887516341</v>
      </c>
    </row>
    <row r="32" spans="1:23" s="265" customFormat="1" ht="45.75" customHeight="1">
      <c r="A32" s="704"/>
      <c r="B32" s="961"/>
      <c r="C32" s="866"/>
      <c r="D32" s="521"/>
      <c r="E32" s="522"/>
      <c r="F32" s="334"/>
      <c r="G32" s="470">
        <f>G31*$J$13/1000</f>
        <v>0.97096800000000005</v>
      </c>
      <c r="H32" s="236"/>
      <c r="I32" s="266"/>
      <c r="J32" s="470">
        <f>J31*$Q$13/1000</f>
        <v>2.2175175</v>
      </c>
      <c r="K32" s="267"/>
      <c r="L32" s="306"/>
      <c r="M32" s="307"/>
      <c r="N32" s="308"/>
      <c r="O32" s="308"/>
      <c r="P32" s="334"/>
      <c r="Q32" s="335"/>
      <c r="R32" s="705"/>
      <c r="S32" s="458"/>
      <c r="T32" s="338"/>
      <c r="V32" s="458"/>
      <c r="W32" s="706"/>
    </row>
    <row r="33" spans="1:23" s="265" customFormat="1" ht="12" customHeight="1">
      <c r="A33" s="707"/>
      <c r="B33" s="398"/>
      <c r="C33" s="399"/>
      <c r="D33" s="463"/>
      <c r="E33" s="400"/>
      <c r="F33" s="269"/>
      <c r="G33" s="270"/>
      <c r="H33" s="269"/>
      <c r="I33" s="271"/>
      <c r="J33" s="270"/>
      <c r="K33" s="708"/>
      <c r="L33" s="273"/>
      <c r="M33" s="336"/>
      <c r="N33" s="274"/>
      <c r="O33" s="274"/>
      <c r="P33" s="269"/>
      <c r="Q33" s="270"/>
      <c r="R33" s="401"/>
      <c r="S33" s="268"/>
      <c r="T33" s="402"/>
      <c r="V33" s="268"/>
      <c r="W33" s="709"/>
    </row>
    <row r="34" spans="1:23" s="53" customFormat="1" ht="12.75" customHeight="1">
      <c r="A34" s="710"/>
      <c r="B34" s="711"/>
      <c r="C34" s="712" t="s">
        <v>234</v>
      </c>
      <c r="D34" s="713"/>
      <c r="E34" s="714"/>
      <c r="F34" s="715"/>
      <c r="G34" s="716"/>
      <c r="H34" s="715"/>
      <c r="I34" s="717"/>
      <c r="J34" s="716"/>
      <c r="K34" s="718"/>
      <c r="L34" s="719"/>
      <c r="M34" s="720"/>
      <c r="N34" s="721"/>
      <c r="O34" s="721"/>
      <c r="P34" s="715"/>
      <c r="Q34" s="716"/>
      <c r="R34" s="722"/>
      <c r="S34" s="722"/>
      <c r="T34" s="16">
        <f>SUM(T23:T33)</f>
        <v>106.51923060000001</v>
      </c>
      <c r="V34" s="722"/>
      <c r="W34" s="723">
        <f>SUM(W23:W33)</f>
        <v>140.30849560217695</v>
      </c>
    </row>
    <row r="35" spans="1:23" ht="12.75" customHeight="1">
      <c r="A35" s="955" t="s">
        <v>235</v>
      </c>
      <c r="B35" s="956"/>
      <c r="C35" s="956"/>
      <c r="D35" s="956"/>
      <c r="E35" s="956"/>
      <c r="F35" s="956"/>
      <c r="G35" s="956"/>
      <c r="H35" s="956"/>
      <c r="I35" s="956"/>
      <c r="J35" s="956"/>
      <c r="K35" s="956"/>
      <c r="L35" s="956"/>
      <c r="M35" s="956"/>
      <c r="N35" s="956"/>
      <c r="O35" s="956"/>
      <c r="P35" s="956"/>
      <c r="Q35" s="956"/>
      <c r="R35" s="956"/>
      <c r="S35" s="956"/>
      <c r="T35" s="957"/>
      <c r="V35" s="232"/>
      <c r="W35" s="724"/>
    </row>
    <row r="36" spans="1:23" ht="12.75" customHeight="1">
      <c r="A36" s="943"/>
      <c r="B36" s="944"/>
      <c r="C36" s="944"/>
      <c r="D36" s="944"/>
      <c r="E36" s="944"/>
      <c r="F36" s="944"/>
      <c r="G36" s="944"/>
      <c r="H36" s="944"/>
      <c r="I36" s="944"/>
      <c r="J36" s="944"/>
      <c r="K36" s="944"/>
      <c r="L36" s="944"/>
      <c r="M36" s="944"/>
      <c r="N36" s="944"/>
      <c r="O36" s="944"/>
      <c r="P36" s="944"/>
      <c r="Q36" s="944"/>
      <c r="R36" s="944"/>
      <c r="S36" s="944"/>
      <c r="T36" s="945"/>
      <c r="V36" s="232"/>
      <c r="W36" s="724"/>
    </row>
    <row r="37" spans="1:23" ht="12.75" customHeight="1">
      <c r="A37" s="946"/>
      <c r="B37" s="947"/>
      <c r="C37" s="947"/>
      <c r="D37" s="947"/>
      <c r="E37" s="947"/>
      <c r="F37" s="947"/>
      <c r="G37" s="947"/>
      <c r="H37" s="947"/>
      <c r="I37" s="947"/>
      <c r="J37" s="947"/>
      <c r="K37" s="947"/>
      <c r="L37" s="947"/>
      <c r="M37" s="947"/>
      <c r="N37" s="947"/>
      <c r="O37" s="947"/>
      <c r="P37" s="947"/>
      <c r="Q37" s="947"/>
      <c r="R37" s="947"/>
      <c r="S37" s="947"/>
      <c r="T37" s="948"/>
      <c r="V37" s="232"/>
      <c r="W37" s="724"/>
    </row>
    <row r="38" spans="1:23" ht="12.75" customHeight="1">
      <c r="A38" s="725">
        <f>A31+1</f>
        <v>4</v>
      </c>
      <c r="B38" s="618" t="s">
        <v>236</v>
      </c>
      <c r="C38" s="931" t="s">
        <v>237</v>
      </c>
      <c r="D38" s="619" t="s">
        <v>230</v>
      </c>
      <c r="E38" s="636">
        <f>0.48+1.9</f>
        <v>2.38</v>
      </c>
      <c r="F38" s="467"/>
      <c r="G38" s="470">
        <v>0</v>
      </c>
      <c r="H38" s="467"/>
      <c r="I38" s="477"/>
      <c r="J38" s="470">
        <v>0</v>
      </c>
      <c r="K38" s="478"/>
      <c r="L38" s="479"/>
      <c r="M38" s="464"/>
      <c r="N38" s="465"/>
      <c r="O38" s="465"/>
      <c r="P38" s="573"/>
      <c r="Q38" s="468"/>
      <c r="R38" s="469">
        <f>G39+J39</f>
        <v>0</v>
      </c>
      <c r="S38" s="726">
        <f>R38+R39</f>
        <v>70.953450119999999</v>
      </c>
      <c r="T38" s="727">
        <f>E38*S38</f>
        <v>168.86921128559999</v>
      </c>
      <c r="V38" s="853">
        <f>S38*$V$12</f>
        <v>93.460793774465188</v>
      </c>
      <c r="W38" s="853">
        <f>V38*E38</f>
        <v>222.43668918322714</v>
      </c>
    </row>
    <row r="39" spans="1:23" ht="12.75" customHeight="1">
      <c r="A39" s="728"/>
      <c r="C39" s="932"/>
      <c r="E39" s="635"/>
      <c r="G39" s="470">
        <f>G38*$J$13/1000</f>
        <v>0</v>
      </c>
      <c r="I39" s="266"/>
      <c r="J39" s="470">
        <f>J38*$Q$13/1000</f>
        <v>0</v>
      </c>
      <c r="K39" s="275"/>
      <c r="L39" s="936" t="s">
        <v>238</v>
      </c>
      <c r="M39" s="480" t="s">
        <v>230</v>
      </c>
      <c r="N39" s="474">
        <v>1</v>
      </c>
      <c r="O39" s="508">
        <f>E38*N39</f>
        <v>2.38</v>
      </c>
      <c r="P39" s="416">
        <v>58.68</v>
      </c>
      <c r="Q39" s="473">
        <f>N39*P39*$N$11</f>
        <v>70.953450119999999</v>
      </c>
      <c r="R39" s="635">
        <f>SUM(Q39:Q39)</f>
        <v>70.953450119999999</v>
      </c>
      <c r="S39" s="729"/>
      <c r="T39" s="730"/>
      <c r="V39" s="729"/>
      <c r="W39" s="729"/>
    </row>
    <row r="40" spans="1:23" ht="12.75" customHeight="1">
      <c r="A40" s="728"/>
      <c r="C40" s="932"/>
      <c r="E40" s="635"/>
      <c r="I40" s="266"/>
      <c r="K40" s="275"/>
      <c r="L40" s="951"/>
      <c r="M40" s="481"/>
      <c r="N40" s="415"/>
      <c r="O40" s="415"/>
      <c r="P40" s="416"/>
      <c r="Q40" s="417"/>
      <c r="R40" s="635"/>
      <c r="S40" s="635"/>
      <c r="T40" s="295"/>
      <c r="V40" s="635"/>
      <c r="W40" s="731"/>
    </row>
    <row r="41" spans="1:23" ht="12.75" customHeight="1">
      <c r="A41" s="728"/>
      <c r="C41" s="932"/>
      <c r="E41" s="635"/>
      <c r="I41" s="266"/>
      <c r="K41" s="275"/>
      <c r="L41" s="951"/>
      <c r="M41" s="481"/>
      <c r="N41" s="415"/>
      <c r="O41" s="415"/>
      <c r="P41" s="416"/>
      <c r="Q41" s="417"/>
      <c r="R41" s="635"/>
      <c r="S41" s="635"/>
      <c r="T41" s="295"/>
      <c r="V41" s="635"/>
      <c r="W41" s="731"/>
    </row>
    <row r="42" spans="1:23" ht="12.75" customHeight="1">
      <c r="A42" s="728"/>
      <c r="C42" s="932"/>
      <c r="E42" s="635"/>
      <c r="I42" s="266"/>
      <c r="K42" s="275"/>
      <c r="L42" s="951"/>
      <c r="M42" s="481"/>
      <c r="N42" s="415"/>
      <c r="O42" s="415"/>
      <c r="P42" s="416"/>
      <c r="Q42" s="417"/>
      <c r="R42" s="635"/>
      <c r="S42" s="635"/>
      <c r="T42" s="295"/>
      <c r="V42" s="635"/>
      <c r="W42" s="731"/>
    </row>
    <row r="43" spans="1:23" ht="44.25" customHeight="1">
      <c r="A43" s="728"/>
      <c r="C43" s="932"/>
      <c r="E43" s="635"/>
      <c r="I43" s="266"/>
      <c r="K43" s="275"/>
      <c r="L43" s="937"/>
      <c r="M43" s="509"/>
      <c r="N43" s="418"/>
      <c r="O43" s="418"/>
      <c r="P43" s="416"/>
      <c r="Q43" s="420"/>
      <c r="R43" s="635"/>
      <c r="S43" s="635"/>
      <c r="T43" s="295"/>
      <c r="V43" s="635"/>
      <c r="W43" s="731"/>
    </row>
    <row r="44" spans="1:23" ht="12.75" customHeight="1">
      <c r="A44" s="732"/>
      <c r="B44" s="524"/>
      <c r="C44" s="621"/>
      <c r="D44" s="525"/>
      <c r="E44" s="280"/>
      <c r="F44" s="281"/>
      <c r="G44" s="282"/>
      <c r="H44" s="281"/>
      <c r="I44" s="283"/>
      <c r="J44" s="282"/>
      <c r="K44" s="510"/>
      <c r="O44" s="153"/>
      <c r="P44" s="576"/>
      <c r="Q44" s="294"/>
      <c r="R44" s="635"/>
      <c r="S44" s="635"/>
      <c r="T44" s="295"/>
      <c r="V44" s="635"/>
      <c r="W44" s="731"/>
    </row>
    <row r="45" spans="1:23" ht="12.75" customHeight="1">
      <c r="A45" s="725">
        <f>+A38+1</f>
        <v>5</v>
      </c>
      <c r="B45" s="618" t="s">
        <v>236</v>
      </c>
      <c r="C45" s="931" t="s">
        <v>239</v>
      </c>
      <c r="D45" s="619" t="s">
        <v>230</v>
      </c>
      <c r="E45" s="636">
        <v>2.4</v>
      </c>
      <c r="F45" s="467"/>
      <c r="G45" s="470">
        <v>0</v>
      </c>
      <c r="H45" s="467"/>
      <c r="I45" s="477"/>
      <c r="J45" s="470">
        <v>0</v>
      </c>
      <c r="K45" s="478"/>
      <c r="L45" s="479"/>
      <c r="M45" s="464"/>
      <c r="N45" s="465"/>
      <c r="O45" s="465"/>
      <c r="P45" s="577"/>
      <c r="Q45" s="468"/>
      <c r="R45" s="469">
        <f>G46+J46</f>
        <v>0</v>
      </c>
      <c r="S45" s="726">
        <f>R45+R46</f>
        <v>66.842309520000001</v>
      </c>
      <c r="T45" s="727">
        <f>E45*S45</f>
        <v>160.421542848</v>
      </c>
      <c r="V45" s="853">
        <f>S45*$V$12</f>
        <v>88.045546691418465</v>
      </c>
      <c r="W45" s="853">
        <f>V45*E45</f>
        <v>211.30931205940431</v>
      </c>
    </row>
    <row r="46" spans="1:23" ht="12.75" customHeight="1">
      <c r="A46" s="728"/>
      <c r="C46" s="932"/>
      <c r="E46" s="635"/>
      <c r="G46" s="470">
        <f>G45*$J$13/1000</f>
        <v>0</v>
      </c>
      <c r="I46" s="266"/>
      <c r="J46" s="470">
        <f>J45*$Q$13/1000</f>
        <v>0</v>
      </c>
      <c r="K46" s="275"/>
      <c r="L46" s="936" t="s">
        <v>240</v>
      </c>
      <c r="M46" s="480" t="s">
        <v>230</v>
      </c>
      <c r="N46" s="474">
        <v>1</v>
      </c>
      <c r="O46" s="508">
        <f>E45*N46</f>
        <v>2.4</v>
      </c>
      <c r="P46" s="416">
        <v>55.28</v>
      </c>
      <c r="Q46" s="473">
        <f>N46*P46*$N$11</f>
        <v>66.842309520000001</v>
      </c>
      <c r="R46" s="635">
        <f>SUM(Q46:Q46)</f>
        <v>66.842309520000001</v>
      </c>
      <c r="S46" s="729"/>
      <c r="T46" s="730"/>
      <c r="V46" s="729"/>
      <c r="W46" s="729"/>
    </row>
    <row r="47" spans="1:23" ht="12.75" customHeight="1">
      <c r="A47" s="728"/>
      <c r="C47" s="932"/>
      <c r="E47" s="635"/>
      <c r="I47" s="266"/>
      <c r="K47" s="275"/>
      <c r="L47" s="951"/>
      <c r="M47" s="481"/>
      <c r="N47" s="415"/>
      <c r="O47" s="415"/>
      <c r="P47" s="416"/>
      <c r="Q47" s="417"/>
      <c r="R47" s="635"/>
      <c r="S47" s="635"/>
      <c r="T47" s="295"/>
      <c r="V47" s="635"/>
      <c r="W47" s="731"/>
    </row>
    <row r="48" spans="1:23" ht="12.75" customHeight="1">
      <c r="A48" s="728"/>
      <c r="C48" s="932"/>
      <c r="E48" s="635"/>
      <c r="I48" s="266"/>
      <c r="K48" s="275"/>
      <c r="L48" s="951"/>
      <c r="M48" s="481"/>
      <c r="N48" s="415"/>
      <c r="O48" s="415"/>
      <c r="P48" s="416"/>
      <c r="Q48" s="417"/>
      <c r="R48" s="635"/>
      <c r="S48" s="635"/>
      <c r="T48" s="295"/>
      <c r="V48" s="635"/>
      <c r="W48" s="731"/>
    </row>
    <row r="49" spans="1:23" ht="12.75" customHeight="1">
      <c r="A49" s="728"/>
      <c r="C49" s="932"/>
      <c r="E49" s="635"/>
      <c r="I49" s="266"/>
      <c r="K49" s="275"/>
      <c r="L49" s="951"/>
      <c r="M49" s="481"/>
      <c r="N49" s="415"/>
      <c r="O49" s="415"/>
      <c r="P49" s="416"/>
      <c r="Q49" s="417"/>
      <c r="R49" s="635"/>
      <c r="S49" s="635"/>
      <c r="T49" s="295"/>
      <c r="V49" s="635"/>
      <c r="W49" s="731"/>
    </row>
    <row r="50" spans="1:23" ht="44.25" customHeight="1">
      <c r="A50" s="728"/>
      <c r="C50" s="932"/>
      <c r="E50" s="635"/>
      <c r="I50" s="266"/>
      <c r="K50" s="275"/>
      <c r="L50" s="937"/>
      <c r="M50" s="509"/>
      <c r="N50" s="418"/>
      <c r="O50" s="418"/>
      <c r="P50" s="419"/>
      <c r="Q50" s="420"/>
      <c r="R50" s="635"/>
      <c r="S50" s="635"/>
      <c r="T50" s="295"/>
      <c r="V50" s="635"/>
      <c r="W50" s="731"/>
    </row>
    <row r="51" spans="1:23" ht="12.75" customHeight="1">
      <c r="A51" s="732"/>
      <c r="B51" s="524"/>
      <c r="C51" s="621"/>
      <c r="D51" s="525"/>
      <c r="E51" s="280"/>
      <c r="F51" s="281"/>
      <c r="G51" s="282"/>
      <c r="H51" s="281"/>
      <c r="I51" s="283"/>
      <c r="J51" s="282"/>
      <c r="K51" s="510"/>
      <c r="O51" s="153"/>
      <c r="Q51" s="294"/>
      <c r="R51" s="635"/>
      <c r="S51" s="635"/>
      <c r="T51" s="295"/>
      <c r="V51" s="635"/>
      <c r="W51" s="731"/>
    </row>
    <row r="52" spans="1:23" ht="12.75" customHeight="1">
      <c r="A52" s="725">
        <f>A45+1</f>
        <v>6</v>
      </c>
      <c r="B52" s="618" t="s">
        <v>157</v>
      </c>
      <c r="C52" s="931" t="s">
        <v>241</v>
      </c>
      <c r="D52" s="622" t="s">
        <v>242</v>
      </c>
      <c r="E52" s="636">
        <v>3</v>
      </c>
      <c r="F52" s="467"/>
      <c r="G52" s="470">
        <f>0.63*0.2</f>
        <v>0.126</v>
      </c>
      <c r="H52" s="467"/>
      <c r="I52" s="477"/>
      <c r="J52" s="470">
        <f>0.05*0.2</f>
        <v>1.0000000000000002E-2</v>
      </c>
      <c r="K52" s="478"/>
      <c r="L52" s="479"/>
      <c r="M52" s="464"/>
      <c r="N52" s="465"/>
      <c r="O52" s="465"/>
      <c r="P52" s="467"/>
      <c r="Q52" s="468"/>
      <c r="R52" s="469">
        <f>G53+J53</f>
        <v>0.33542181999999998</v>
      </c>
      <c r="S52" s="726">
        <f>R52+R53</f>
        <v>4.7851269400000005</v>
      </c>
      <c r="T52" s="727">
        <f>E52*S52</f>
        <v>14.355380820000001</v>
      </c>
      <c r="V52" s="853">
        <f>S52*$V$12</f>
        <v>6.3030305273050713</v>
      </c>
      <c r="W52" s="853">
        <f>V52*E52</f>
        <v>18.909091581915213</v>
      </c>
    </row>
    <row r="53" spans="1:23" ht="12.75" customHeight="1">
      <c r="A53" s="728"/>
      <c r="C53" s="932"/>
      <c r="E53" s="635"/>
      <c r="G53" s="470">
        <f>G52*$J$13/1000</f>
        <v>0.30585491999999997</v>
      </c>
      <c r="I53" s="266"/>
      <c r="J53" s="470">
        <f>J52*$Q$13/1000</f>
        <v>2.9566900000000007E-2</v>
      </c>
      <c r="K53" s="275"/>
      <c r="L53" s="936" t="s">
        <v>243</v>
      </c>
      <c r="M53" s="528" t="s">
        <v>244</v>
      </c>
      <c r="N53" s="474">
        <v>1</v>
      </c>
      <c r="O53" s="508">
        <f>E52*N53</f>
        <v>3</v>
      </c>
      <c r="P53" s="475">
        <v>3.68</v>
      </c>
      <c r="Q53" s="473">
        <f>N53*P53*$N$11</f>
        <v>4.4497051200000008</v>
      </c>
      <c r="R53" s="635">
        <f>SUM(Q53:Q53)</f>
        <v>4.4497051200000008</v>
      </c>
      <c r="S53" s="729"/>
      <c r="T53" s="730"/>
      <c r="V53" s="729"/>
      <c r="W53" s="729"/>
    </row>
    <row r="54" spans="1:23" ht="12.75" customHeight="1">
      <c r="A54" s="728"/>
      <c r="C54" s="932"/>
      <c r="E54" s="635"/>
      <c r="I54" s="266"/>
      <c r="K54" s="275"/>
      <c r="L54" s="951"/>
      <c r="M54" s="481"/>
      <c r="N54" s="415"/>
      <c r="O54" s="415"/>
      <c r="P54" s="416"/>
      <c r="Q54" s="417"/>
      <c r="R54" s="635"/>
      <c r="S54" s="635"/>
      <c r="T54" s="295"/>
      <c r="V54" s="635"/>
      <c r="W54" s="731"/>
    </row>
    <row r="55" spans="1:23" ht="12.75" customHeight="1">
      <c r="A55" s="728"/>
      <c r="C55" s="932"/>
      <c r="E55" s="635"/>
      <c r="I55" s="266"/>
      <c r="K55" s="275"/>
      <c r="L55" s="951"/>
      <c r="M55" s="481"/>
      <c r="N55" s="415"/>
      <c r="O55" s="415"/>
      <c r="P55" s="416"/>
      <c r="Q55" s="417"/>
      <c r="R55" s="635"/>
      <c r="S55" s="635"/>
      <c r="T55" s="295"/>
      <c r="V55" s="635"/>
      <c r="W55" s="731"/>
    </row>
    <row r="56" spans="1:23" ht="12.75" customHeight="1">
      <c r="A56" s="728"/>
      <c r="C56" s="932"/>
      <c r="E56" s="635"/>
      <c r="I56" s="266"/>
      <c r="K56" s="275"/>
      <c r="L56" s="951"/>
      <c r="M56" s="481"/>
      <c r="N56" s="415"/>
      <c r="O56" s="415"/>
      <c r="P56" s="416"/>
      <c r="Q56" s="417"/>
      <c r="R56" s="635"/>
      <c r="S56" s="635"/>
      <c r="T56" s="295"/>
      <c r="V56" s="635"/>
      <c r="W56" s="731"/>
    </row>
    <row r="57" spans="1:23" ht="12.75" customHeight="1">
      <c r="A57" s="728"/>
      <c r="C57" s="932"/>
      <c r="E57" s="635"/>
      <c r="I57" s="266"/>
      <c r="K57" s="275"/>
      <c r="L57" s="937"/>
      <c r="M57" s="509"/>
      <c r="N57" s="418"/>
      <c r="O57" s="418"/>
      <c r="P57" s="419"/>
      <c r="Q57" s="420"/>
      <c r="R57" s="635"/>
      <c r="S57" s="635"/>
      <c r="T57" s="295"/>
      <c r="V57" s="635"/>
      <c r="W57" s="731"/>
    </row>
    <row r="58" spans="1:23" ht="12.75" customHeight="1">
      <c r="A58" s="732"/>
      <c r="B58" s="524"/>
      <c r="C58" s="621"/>
      <c r="D58" s="525"/>
      <c r="E58" s="280"/>
      <c r="F58" s="281"/>
      <c r="G58" s="282"/>
      <c r="H58" s="281"/>
      <c r="I58" s="283"/>
      <c r="J58" s="282"/>
      <c r="K58" s="510"/>
      <c r="L58" s="423"/>
      <c r="M58" s="286"/>
      <c r="N58" s="289"/>
      <c r="O58" s="289"/>
      <c r="P58" s="281"/>
      <c r="Q58" s="511"/>
      <c r="R58" s="280"/>
      <c r="S58" s="280"/>
      <c r="T58" s="512"/>
      <c r="V58" s="280"/>
      <c r="W58" s="733"/>
    </row>
    <row r="59" spans="1:23" ht="12.75" customHeight="1">
      <c r="A59" s="725">
        <f>A52+1</f>
        <v>7</v>
      </c>
      <c r="B59" s="618" t="s">
        <v>236</v>
      </c>
      <c r="C59" s="949" t="s">
        <v>245</v>
      </c>
      <c r="D59" s="619" t="s">
        <v>230</v>
      </c>
      <c r="E59" s="636">
        <v>6.6</v>
      </c>
      <c r="F59" s="467"/>
      <c r="G59" s="470">
        <v>0</v>
      </c>
      <c r="H59" s="467"/>
      <c r="I59" s="477"/>
      <c r="J59" s="470">
        <v>0</v>
      </c>
      <c r="K59" s="478"/>
      <c r="L59" s="479"/>
      <c r="M59" s="464"/>
      <c r="N59" s="465"/>
      <c r="O59" s="465"/>
      <c r="P59" s="467"/>
      <c r="Q59" s="468"/>
      <c r="R59" s="469">
        <f>G60+J60</f>
        <v>0</v>
      </c>
      <c r="S59" s="726">
        <f>R59+R60</f>
        <v>5.0784678000000003</v>
      </c>
      <c r="T59" s="727">
        <f>E59*S59</f>
        <v>33.517887479999999</v>
      </c>
      <c r="V59" s="853">
        <f>S59*$V$12</f>
        <v>6.6894228672930094</v>
      </c>
      <c r="W59" s="853">
        <f>V59*E59</f>
        <v>44.150190924133859</v>
      </c>
    </row>
    <row r="60" spans="1:23" ht="12.75" customHeight="1">
      <c r="A60" s="728"/>
      <c r="C60" s="950"/>
      <c r="E60" s="635"/>
      <c r="G60" s="470">
        <f>G59*$J$13/1000</f>
        <v>0</v>
      </c>
      <c r="I60" s="266"/>
      <c r="J60" s="470">
        <f>J59*$Q$13/1000</f>
        <v>0</v>
      </c>
      <c r="K60" s="275"/>
      <c r="L60" s="936" t="s">
        <v>246</v>
      </c>
      <c r="M60" s="480" t="s">
        <v>230</v>
      </c>
      <c r="N60" s="474">
        <v>1</v>
      </c>
      <c r="O60" s="508">
        <f>E59*N60</f>
        <v>6.6</v>
      </c>
      <c r="P60" s="475">
        <v>4.2</v>
      </c>
      <c r="Q60" s="473">
        <f>N60*P60*$N$11</f>
        <v>5.0784678000000003</v>
      </c>
      <c r="R60" s="635">
        <f>SUM(Q60:Q60)</f>
        <v>5.0784678000000003</v>
      </c>
      <c r="S60" s="729"/>
      <c r="T60" s="730"/>
      <c r="V60" s="729"/>
      <c r="W60" s="729"/>
    </row>
    <row r="61" spans="1:23" ht="12.75" customHeight="1">
      <c r="A61" s="728"/>
      <c r="C61" s="950"/>
      <c r="E61" s="635"/>
      <c r="I61" s="266"/>
      <c r="K61" s="275"/>
      <c r="L61" s="951"/>
      <c r="M61" s="481"/>
      <c r="N61" s="415"/>
      <c r="O61" s="415"/>
      <c r="P61" s="416"/>
      <c r="Q61" s="417"/>
      <c r="R61" s="635"/>
      <c r="S61" s="635"/>
      <c r="T61" s="295"/>
      <c r="V61" s="635"/>
      <c r="W61" s="731"/>
    </row>
    <row r="62" spans="1:23" ht="12.75" customHeight="1">
      <c r="A62" s="728"/>
      <c r="C62" s="950"/>
      <c r="E62" s="635"/>
      <c r="I62" s="266"/>
      <c r="K62" s="275"/>
      <c r="L62" s="951"/>
      <c r="M62" s="481"/>
      <c r="N62" s="415"/>
      <c r="O62" s="415"/>
      <c r="P62" s="416"/>
      <c r="Q62" s="417"/>
      <c r="R62" s="635"/>
      <c r="S62" s="635"/>
      <c r="T62" s="295"/>
      <c r="V62" s="635"/>
      <c r="W62" s="731"/>
    </row>
    <row r="63" spans="1:23" ht="12.75" customHeight="1">
      <c r="A63" s="728"/>
      <c r="C63" s="950"/>
      <c r="E63" s="635"/>
      <c r="I63" s="266"/>
      <c r="K63" s="275"/>
      <c r="L63" s="951"/>
      <c r="M63" s="481"/>
      <c r="N63" s="415"/>
      <c r="O63" s="415"/>
      <c r="P63" s="416"/>
      <c r="Q63" s="417"/>
      <c r="R63" s="635"/>
      <c r="S63" s="635"/>
      <c r="T63" s="295"/>
      <c r="V63" s="635"/>
      <c r="W63" s="731"/>
    </row>
    <row r="64" spans="1:23" ht="18.75" customHeight="1">
      <c r="A64" s="732"/>
      <c r="B64" s="524"/>
      <c r="C64" s="621"/>
      <c r="D64" s="525"/>
      <c r="E64" s="280"/>
      <c r="F64" s="281"/>
      <c r="G64" s="282"/>
      <c r="H64" s="281"/>
      <c r="I64" s="283"/>
      <c r="J64" s="282"/>
      <c r="K64" s="510"/>
      <c r="O64" s="153"/>
      <c r="Q64" s="294"/>
      <c r="R64" s="635"/>
      <c r="S64" s="635"/>
      <c r="T64" s="295"/>
      <c r="V64" s="635"/>
      <c r="W64" s="731"/>
    </row>
    <row r="65" spans="1:23" s="53" customFormat="1" ht="12.75" customHeight="1" thickBot="1">
      <c r="A65" s="710"/>
      <c r="B65" s="711"/>
      <c r="C65" s="712" t="s">
        <v>234</v>
      </c>
      <c r="D65" s="713"/>
      <c r="E65" s="714"/>
      <c r="F65" s="715"/>
      <c r="G65" s="716"/>
      <c r="H65" s="715"/>
      <c r="I65" s="717"/>
      <c r="J65" s="716"/>
      <c r="K65" s="718"/>
      <c r="L65" s="719"/>
      <c r="M65" s="720"/>
      <c r="N65" s="721"/>
      <c r="O65" s="721"/>
      <c r="P65" s="715"/>
      <c r="Q65" s="716"/>
      <c r="R65" s="722"/>
      <c r="S65" s="722"/>
      <c r="T65" s="16">
        <f>SUM(T38:T64)</f>
        <v>377.1640224336</v>
      </c>
      <c r="V65" s="722"/>
      <c r="W65" s="723">
        <f>SUM(W38:W64)</f>
        <v>496.80528374868055</v>
      </c>
    </row>
    <row r="66" spans="1:23" ht="20.25" customHeight="1" thickTop="1">
      <c r="A66" s="952" t="s">
        <v>247</v>
      </c>
      <c r="B66" s="953"/>
      <c r="C66" s="953"/>
      <c r="D66" s="953"/>
      <c r="E66" s="953"/>
      <c r="F66" s="953"/>
      <c r="G66" s="953"/>
      <c r="H66" s="953"/>
      <c r="I66" s="953"/>
      <c r="J66" s="953"/>
      <c r="K66" s="953"/>
      <c r="L66" s="953"/>
      <c r="M66" s="953"/>
      <c r="N66" s="953"/>
      <c r="O66" s="953"/>
      <c r="P66" s="953"/>
      <c r="Q66" s="953"/>
      <c r="R66" s="953"/>
      <c r="S66" s="953"/>
      <c r="T66" s="954"/>
      <c r="V66" s="232"/>
      <c r="W66" s="724"/>
    </row>
    <row r="67" spans="1:23" ht="12.75" customHeight="1">
      <c r="A67" s="725">
        <f>A59+1</f>
        <v>8</v>
      </c>
      <c r="B67" s="929" t="s">
        <v>115</v>
      </c>
      <c r="C67" s="931" t="s">
        <v>248</v>
      </c>
      <c r="D67" s="622" t="s">
        <v>228</v>
      </c>
      <c r="E67" s="636">
        <v>32.5</v>
      </c>
      <c r="F67" s="467"/>
      <c r="G67" s="503">
        <f>(9.88+0.16*2)/100</f>
        <v>0.10200000000000001</v>
      </c>
      <c r="H67" s="590"/>
      <c r="I67" s="591"/>
      <c r="J67" s="503">
        <f>(0.95+0.23*2)/100</f>
        <v>1.41E-2</v>
      </c>
      <c r="K67" s="478"/>
      <c r="L67" s="479"/>
      <c r="M67" s="464"/>
      <c r="N67" s="465"/>
      <c r="O67" s="466"/>
      <c r="P67" s="467"/>
      <c r="Q67" s="468"/>
      <c r="R67" s="469">
        <f>G68+J68</f>
        <v>0.28928616900000004</v>
      </c>
      <c r="S67" s="726">
        <f>R67+R68</f>
        <v>1.2512930694000002</v>
      </c>
      <c r="T67" s="727">
        <f>E67*S67</f>
        <v>40.667024755500009</v>
      </c>
      <c r="V67" s="853">
        <f>S67*$V$12</f>
        <v>1.6482192664743527</v>
      </c>
      <c r="W67" s="853">
        <f>V67*E67</f>
        <v>53.567126160416464</v>
      </c>
    </row>
    <row r="68" spans="1:23" ht="12.75" customHeight="1">
      <c r="A68" s="728"/>
      <c r="B68" s="930"/>
      <c r="C68" s="932"/>
      <c r="E68" s="635"/>
      <c r="G68" s="470">
        <f>G67*$J$13/1000</f>
        <v>0.24759684000000001</v>
      </c>
      <c r="I68" s="266"/>
      <c r="J68" s="470">
        <f>J67*$Q$13/1000</f>
        <v>4.1689329000000004E-2</v>
      </c>
      <c r="K68" s="275"/>
      <c r="L68" s="571" t="s">
        <v>249</v>
      </c>
      <c r="M68" s="572" t="s">
        <v>250</v>
      </c>
      <c r="N68" s="471">
        <f>(2.04+0.51*2)/100</f>
        <v>3.0600000000000002E-2</v>
      </c>
      <c r="O68" s="471">
        <f>E67*N68</f>
        <v>0.99450000000000005</v>
      </c>
      <c r="P68" s="472">
        <v>26</v>
      </c>
      <c r="Q68" s="473">
        <f>N68*P68*$N$11</f>
        <v>0.96200690040000014</v>
      </c>
      <c r="R68" s="635">
        <f>SUM(Q68:Q68)</f>
        <v>0.96200690040000014</v>
      </c>
      <c r="S68" s="731"/>
      <c r="T68" s="295"/>
      <c r="V68" s="731"/>
      <c r="W68" s="731"/>
    </row>
    <row r="69" spans="1:23" ht="12.75" customHeight="1">
      <c r="A69" s="728"/>
      <c r="B69" s="930"/>
      <c r="C69" s="932"/>
      <c r="E69" s="635"/>
      <c r="I69" s="266"/>
      <c r="K69" s="275"/>
      <c r="Q69" s="294"/>
      <c r="R69" s="635"/>
      <c r="S69" s="635"/>
      <c r="T69" s="295"/>
      <c r="V69" s="635"/>
      <c r="W69" s="731"/>
    </row>
    <row r="70" spans="1:23" ht="12.75" customHeight="1">
      <c r="A70" s="728"/>
      <c r="B70" s="633"/>
      <c r="C70" s="932"/>
      <c r="E70" s="635"/>
      <c r="I70" s="266"/>
      <c r="K70" s="275"/>
      <c r="Q70" s="294"/>
      <c r="R70" s="635"/>
      <c r="S70" s="635"/>
      <c r="T70" s="295"/>
      <c r="V70" s="635"/>
      <c r="W70" s="731"/>
    </row>
    <row r="71" spans="1:23" ht="12.75" customHeight="1">
      <c r="A71" s="732"/>
      <c r="B71" s="524"/>
      <c r="C71" s="621"/>
      <c r="D71" s="525"/>
      <c r="E71" s="280"/>
      <c r="F71" s="281"/>
      <c r="G71" s="282"/>
      <c r="H71" s="281"/>
      <c r="I71" s="283"/>
      <c r="J71" s="282"/>
      <c r="K71" s="510"/>
      <c r="L71" s="423"/>
      <c r="M71" s="286"/>
      <c r="N71" s="289"/>
      <c r="O71" s="287"/>
      <c r="P71" s="281"/>
      <c r="Q71" s="511"/>
      <c r="R71" s="280"/>
      <c r="S71" s="280"/>
      <c r="T71" s="512"/>
      <c r="V71" s="280"/>
      <c r="W71" s="733"/>
    </row>
    <row r="72" spans="1:23" ht="12.75" customHeight="1">
      <c r="A72" s="725">
        <f>A67+1</f>
        <v>9</v>
      </c>
      <c r="B72" s="929" t="s">
        <v>251</v>
      </c>
      <c r="C72" s="931" t="s">
        <v>252</v>
      </c>
      <c r="D72" s="622" t="s">
        <v>233</v>
      </c>
      <c r="E72" s="636">
        <f>32.5*1.75/1000</f>
        <v>5.6875000000000002E-2</v>
      </c>
      <c r="F72" s="467"/>
      <c r="G72" s="503">
        <v>6.76</v>
      </c>
      <c r="H72" s="590"/>
      <c r="I72" s="591"/>
      <c r="J72" s="503">
        <v>1.4</v>
      </c>
      <c r="K72" s="478"/>
      <c r="L72" s="479"/>
      <c r="M72" s="464"/>
      <c r="N72" s="465"/>
      <c r="O72" s="466"/>
      <c r="P72" s="467"/>
      <c r="Q72" s="468"/>
      <c r="R72" s="469">
        <f>G73+J73</f>
        <v>20.548725199999996</v>
      </c>
      <c r="S72" s="726">
        <f>R72+R73</f>
        <v>20.548725199999996</v>
      </c>
      <c r="T72" s="727">
        <f>E72*S72</f>
        <v>1.1687087457499998</v>
      </c>
      <c r="V72" s="853">
        <f>S72*$V$12</f>
        <v>27.067044167652316</v>
      </c>
      <c r="W72" s="853">
        <f>V72*E72</f>
        <v>1.5394381370352255</v>
      </c>
    </row>
    <row r="73" spans="1:23" ht="12.75" customHeight="1">
      <c r="A73" s="728"/>
      <c r="B73" s="930"/>
      <c r="C73" s="932"/>
      <c r="E73" s="635"/>
      <c r="G73" s="470">
        <f>G72*$J$13/1000</f>
        <v>16.409359199999997</v>
      </c>
      <c r="I73" s="266"/>
      <c r="J73" s="470">
        <f>J72*$Q$13/1000</f>
        <v>4.1393659999999999</v>
      </c>
      <c r="K73" s="275"/>
      <c r="L73" s="571"/>
      <c r="M73" s="572"/>
      <c r="N73" s="471"/>
      <c r="O73" s="471"/>
      <c r="P73" s="472"/>
      <c r="Q73" s="473"/>
      <c r="R73" s="635">
        <f>SUM(Q73:Q74)</f>
        <v>0</v>
      </c>
      <c r="S73" s="731"/>
      <c r="T73" s="295"/>
      <c r="V73" s="731"/>
      <c r="W73" s="731"/>
    </row>
    <row r="74" spans="1:23" ht="12.75" customHeight="1">
      <c r="A74" s="728"/>
      <c r="B74" s="930"/>
      <c r="C74" s="932"/>
      <c r="E74" s="635"/>
      <c r="I74" s="266"/>
      <c r="K74" s="275"/>
      <c r="L74" s="276"/>
      <c r="M74" s="359"/>
      <c r="N74" s="592"/>
      <c r="O74" s="277"/>
      <c r="P74" s="278"/>
      <c r="Q74" s="279"/>
      <c r="R74" s="635"/>
      <c r="S74" s="635"/>
      <c r="T74" s="295"/>
      <c r="V74" s="635"/>
      <c r="W74" s="731"/>
    </row>
    <row r="75" spans="1:23" ht="12.75" customHeight="1">
      <c r="A75" s="732"/>
      <c r="B75" s="524"/>
      <c r="C75" s="621"/>
      <c r="D75" s="525"/>
      <c r="E75" s="280"/>
      <c r="F75" s="281"/>
      <c r="G75" s="282"/>
      <c r="H75" s="281"/>
      <c r="I75" s="283"/>
      <c r="J75" s="282"/>
      <c r="K75" s="510"/>
      <c r="L75" s="423"/>
      <c r="M75" s="286"/>
      <c r="N75" s="289"/>
      <c r="O75" s="287"/>
      <c r="P75" s="281"/>
      <c r="Q75" s="511"/>
      <c r="R75" s="280"/>
      <c r="S75" s="280"/>
      <c r="T75" s="512"/>
      <c r="V75" s="280"/>
      <c r="W75" s="733"/>
    </row>
    <row r="76" spans="1:23" ht="12.75" customHeight="1">
      <c r="A76" s="725">
        <f>A72+1</f>
        <v>10</v>
      </c>
      <c r="B76" s="929" t="s">
        <v>236</v>
      </c>
      <c r="C76" s="931" t="s">
        <v>253</v>
      </c>
      <c r="D76" s="622" t="s">
        <v>228</v>
      </c>
      <c r="E76" s="636">
        <v>32.5</v>
      </c>
      <c r="F76" s="467"/>
      <c r="G76" s="503"/>
      <c r="H76" s="590"/>
      <c r="I76" s="591"/>
      <c r="J76" s="503"/>
      <c r="K76" s="478"/>
      <c r="L76" s="479"/>
      <c r="M76" s="464"/>
      <c r="N76" s="465"/>
      <c r="O76" s="466"/>
      <c r="P76" s="467"/>
      <c r="Q76" s="468"/>
      <c r="R76" s="469">
        <f>G77+J77</f>
        <v>0</v>
      </c>
      <c r="S76" s="726">
        <f>R76+R77</f>
        <v>1.2091590000000001</v>
      </c>
      <c r="T76" s="727">
        <f>E76*S76</f>
        <v>39.297667500000003</v>
      </c>
      <c r="V76" s="853">
        <f>S76*$V$12</f>
        <v>1.5927197303078595</v>
      </c>
      <c r="W76" s="853">
        <f>V76*E76</f>
        <v>51.763391235005436</v>
      </c>
    </row>
    <row r="77" spans="1:23" ht="12.75" customHeight="1">
      <c r="A77" s="728"/>
      <c r="B77" s="930"/>
      <c r="C77" s="932"/>
      <c r="E77" s="635"/>
      <c r="G77" s="470">
        <f>G76*$J$13/1000</f>
        <v>0</v>
      </c>
      <c r="I77" s="266"/>
      <c r="J77" s="470">
        <f>J76*$Q$13/1000</f>
        <v>0</v>
      </c>
      <c r="K77" s="275"/>
      <c r="L77" s="571"/>
      <c r="M77" s="572"/>
      <c r="N77" s="471"/>
      <c r="O77" s="471"/>
      <c r="P77" s="472"/>
      <c r="Q77" s="473"/>
      <c r="R77" s="635">
        <f>SUM(Q77:Q78)</f>
        <v>1.2091590000000001</v>
      </c>
      <c r="S77" s="731"/>
      <c r="T77" s="295"/>
      <c r="V77" s="731"/>
      <c r="W77" s="731"/>
    </row>
    <row r="78" spans="1:23" ht="12.75" customHeight="1">
      <c r="A78" s="728"/>
      <c r="B78" s="930"/>
      <c r="C78" s="932"/>
      <c r="E78" s="635"/>
      <c r="I78" s="266"/>
      <c r="K78" s="275"/>
      <c r="L78" s="276" t="s">
        <v>253</v>
      </c>
      <c r="M78" s="359" t="s">
        <v>228</v>
      </c>
      <c r="N78" s="592">
        <v>1</v>
      </c>
      <c r="O78" s="277">
        <f>E76*N78</f>
        <v>32.5</v>
      </c>
      <c r="P78" s="278">
        <v>1</v>
      </c>
      <c r="Q78" s="279">
        <f>N78*P78*$N$11</f>
        <v>1.2091590000000001</v>
      </c>
      <c r="R78" s="635"/>
      <c r="S78" s="635"/>
      <c r="T78" s="295"/>
      <c r="V78" s="635"/>
      <c r="W78" s="731"/>
    </row>
    <row r="79" spans="1:23" ht="12.75" customHeight="1">
      <c r="A79" s="728"/>
      <c r="B79" s="930"/>
      <c r="C79" s="932"/>
      <c r="E79" s="635"/>
      <c r="I79" s="266"/>
      <c r="K79" s="275"/>
      <c r="Q79" s="294"/>
      <c r="R79" s="635"/>
      <c r="S79" s="635"/>
      <c r="T79" s="295"/>
      <c r="V79" s="635"/>
      <c r="W79" s="731"/>
    </row>
    <row r="80" spans="1:23" ht="12.75" customHeight="1">
      <c r="A80" s="732"/>
      <c r="B80" s="524"/>
      <c r="C80" s="621"/>
      <c r="D80" s="525"/>
      <c r="E80" s="280"/>
      <c r="F80" s="281"/>
      <c r="G80" s="282"/>
      <c r="H80" s="281"/>
      <c r="I80" s="283"/>
      <c r="J80" s="282"/>
      <c r="K80" s="510"/>
      <c r="L80" s="423"/>
      <c r="M80" s="286"/>
      <c r="N80" s="289"/>
      <c r="O80" s="287"/>
      <c r="P80" s="281"/>
      <c r="Q80" s="511"/>
      <c r="R80" s="280"/>
      <c r="S80" s="280"/>
      <c r="T80" s="512"/>
      <c r="V80" s="280"/>
      <c r="W80" s="733"/>
    </row>
    <row r="81" spans="1:23" s="53" customFormat="1" ht="12.75" customHeight="1">
      <c r="A81" s="675">
        <f>A76+1</f>
        <v>11</v>
      </c>
      <c r="B81" s="647" t="s">
        <v>124</v>
      </c>
      <c r="C81" s="865" t="s">
        <v>254</v>
      </c>
      <c r="D81" s="648" t="s">
        <v>228</v>
      </c>
      <c r="E81" s="649">
        <v>32.5</v>
      </c>
      <c r="F81" s="590"/>
      <c r="G81" s="503">
        <v>0.43</v>
      </c>
      <c r="H81" s="590"/>
      <c r="I81" s="591"/>
      <c r="J81" s="503">
        <v>0.03</v>
      </c>
      <c r="K81" s="650"/>
      <c r="L81" s="676"/>
      <c r="M81" s="677"/>
      <c r="N81" s="678"/>
      <c r="O81" s="734"/>
      <c r="P81" s="590"/>
      <c r="Q81" s="679"/>
      <c r="R81" s="657">
        <f>G82+J82</f>
        <v>1.1324913000000001</v>
      </c>
      <c r="S81" s="735">
        <f>R81+R82</f>
        <v>5.3398809564</v>
      </c>
      <c r="T81" s="736">
        <f>E81*S81</f>
        <v>173.54613108300001</v>
      </c>
      <c r="V81" s="853">
        <f>S81*$V$12</f>
        <v>7.0337596269419338</v>
      </c>
      <c r="W81" s="853">
        <f>V81*E81</f>
        <v>228.59718787561286</v>
      </c>
    </row>
    <row r="82" spans="1:23" s="53" customFormat="1" ht="12.75" customHeight="1">
      <c r="A82" s="680"/>
      <c r="B82" s="628" t="s">
        <v>125</v>
      </c>
      <c r="C82" s="866"/>
      <c r="D82" s="75"/>
      <c r="E82" s="643"/>
      <c r="F82" s="55"/>
      <c r="G82" s="503">
        <f>G81*$J$13/1000</f>
        <v>1.0437906000000001</v>
      </c>
      <c r="H82" s="55"/>
      <c r="I82" s="63"/>
      <c r="J82" s="503">
        <f>J81*$Q$13/1000</f>
        <v>8.8700699999999993E-2</v>
      </c>
      <c r="K82" s="56"/>
      <c r="L82" s="737" t="s">
        <v>255</v>
      </c>
      <c r="M82" s="681" t="s">
        <v>228</v>
      </c>
      <c r="N82" s="682">
        <v>1.0149999999999999</v>
      </c>
      <c r="O82" s="682">
        <f>E81*N82</f>
        <v>32.987499999999997</v>
      </c>
      <c r="P82" s="684">
        <v>2.64</v>
      </c>
      <c r="Q82" s="685">
        <f>N82*P82*$N$11</f>
        <v>3.2400624564</v>
      </c>
      <c r="R82" s="643">
        <f>SUM(Q82:Q84)</f>
        <v>4.2073896564000002</v>
      </c>
      <c r="S82" s="738"/>
      <c r="T82" s="65"/>
      <c r="V82" s="738"/>
      <c r="W82" s="738"/>
    </row>
    <row r="83" spans="1:23" s="53" customFormat="1" ht="12.75" customHeight="1">
      <c r="A83" s="680"/>
      <c r="C83" s="866"/>
      <c r="D83" s="75"/>
      <c r="E83" s="643"/>
      <c r="F83" s="55"/>
      <c r="G83" s="62"/>
      <c r="H83" s="55"/>
      <c r="I83" s="63"/>
      <c r="J83" s="62"/>
      <c r="K83" s="56"/>
      <c r="L83" s="594"/>
      <c r="M83" s="313"/>
      <c r="N83" s="314"/>
      <c r="O83" s="313"/>
      <c r="P83" s="315"/>
      <c r="Q83" s="64"/>
      <c r="R83" s="643"/>
      <c r="S83" s="643"/>
      <c r="T83" s="65"/>
      <c r="V83" s="643"/>
      <c r="W83" s="738"/>
    </row>
    <row r="84" spans="1:23" s="53" customFormat="1" ht="12.75" customHeight="1">
      <c r="A84" s="686"/>
      <c r="B84" s="67"/>
      <c r="C84" s="367"/>
      <c r="D84" s="68"/>
      <c r="E84" s="69"/>
      <c r="F84" s="70"/>
      <c r="G84" s="71"/>
      <c r="H84" s="70"/>
      <c r="I84" s="72"/>
      <c r="J84" s="71"/>
      <c r="K84" s="664"/>
      <c r="L84" s="258" t="s">
        <v>256</v>
      </c>
      <c r="M84" s="353" t="s">
        <v>257</v>
      </c>
      <c r="N84" s="354">
        <v>4</v>
      </c>
      <c r="O84" s="355">
        <f>E81*N84</f>
        <v>130</v>
      </c>
      <c r="P84" s="356">
        <v>0.2</v>
      </c>
      <c r="Q84" s="357">
        <f>N84*P84*$N$11</f>
        <v>0.96732720000000016</v>
      </c>
      <c r="R84" s="69"/>
      <c r="S84" s="69"/>
      <c r="T84" s="670"/>
      <c r="V84" s="69"/>
      <c r="W84" s="739"/>
    </row>
    <row r="85" spans="1:23" ht="12.75" customHeight="1">
      <c r="A85" s="725">
        <f>A81+1</f>
        <v>12</v>
      </c>
      <c r="B85" s="929" t="s">
        <v>151</v>
      </c>
      <c r="C85" s="931" t="s">
        <v>258</v>
      </c>
      <c r="D85" s="619" t="s">
        <v>242</v>
      </c>
      <c r="E85" s="636">
        <v>87</v>
      </c>
      <c r="F85" s="467"/>
      <c r="G85" s="470">
        <f>8.1/100</f>
        <v>8.1000000000000003E-2</v>
      </c>
      <c r="H85" s="467"/>
      <c r="I85" s="477"/>
      <c r="J85" s="470">
        <f>0.2/100</f>
        <v>2E-3</v>
      </c>
      <c r="K85" s="478"/>
      <c r="L85" s="479"/>
      <c r="M85" s="464"/>
      <c r="N85" s="465"/>
      <c r="O85" s="466"/>
      <c r="P85" s="467"/>
      <c r="Q85" s="468"/>
      <c r="R85" s="469">
        <f>G86+J86</f>
        <v>0.2025344</v>
      </c>
      <c r="S85" s="726">
        <f>R85+R86</f>
        <v>1.4116934000000001</v>
      </c>
      <c r="T85" s="727">
        <f>E85*S85</f>
        <v>122.81732580000001</v>
      </c>
      <c r="V85" s="853">
        <f>S85*$V$12</f>
        <v>1.8595006374888539</v>
      </c>
      <c r="W85" s="853">
        <f>V85*E85</f>
        <v>161.77655546153028</v>
      </c>
    </row>
    <row r="86" spans="1:23" ht="14.25" customHeight="1">
      <c r="A86" s="728"/>
      <c r="B86" s="930"/>
      <c r="C86" s="932"/>
      <c r="E86" s="635"/>
      <c r="G86" s="470">
        <f>G85*$J$13/1000</f>
        <v>0.19662102000000001</v>
      </c>
      <c r="I86" s="266"/>
      <c r="J86" s="470">
        <f>J85*$Q$13/1000</f>
        <v>5.9133800000000002E-3</v>
      </c>
      <c r="K86" s="275"/>
      <c r="L86" s="637" t="s">
        <v>258</v>
      </c>
      <c r="M86" s="513" t="s">
        <v>242</v>
      </c>
      <c r="N86" s="514">
        <v>1</v>
      </c>
      <c r="O86" s="515">
        <f>E85*N86</f>
        <v>87</v>
      </c>
      <c r="P86" s="475">
        <v>1</v>
      </c>
      <c r="Q86" s="476">
        <f>N86*P86*$N$11</f>
        <v>1.2091590000000001</v>
      </c>
      <c r="R86" s="933">
        <f>SUM(Q86:Q87)</f>
        <v>1.2091590000000001</v>
      </c>
      <c r="S86" s="731"/>
      <c r="T86" s="295"/>
      <c r="V86" s="731"/>
      <c r="W86" s="731"/>
    </row>
    <row r="87" spans="1:23" ht="12.75" customHeight="1">
      <c r="A87" s="728"/>
      <c r="B87" s="633"/>
      <c r="C87" s="932"/>
      <c r="E87" s="635"/>
      <c r="I87" s="266"/>
      <c r="K87" s="275"/>
      <c r="L87" s="276"/>
      <c r="M87" s="483"/>
      <c r="N87" s="277"/>
      <c r="O87" s="277"/>
      <c r="P87" s="278"/>
      <c r="Q87" s="279"/>
      <c r="R87" s="934"/>
      <c r="S87" s="731"/>
      <c r="T87" s="295"/>
      <c r="V87" s="731"/>
      <c r="W87" s="731"/>
    </row>
    <row r="88" spans="1:23" ht="24" customHeight="1">
      <c r="A88" s="732"/>
      <c r="B88" s="629"/>
      <c r="C88" s="630"/>
      <c r="D88" s="525"/>
      <c r="E88" s="280"/>
      <c r="F88" s="281"/>
      <c r="G88" s="282"/>
      <c r="H88" s="281"/>
      <c r="I88" s="283"/>
      <c r="J88" s="282"/>
      <c r="K88" s="510"/>
      <c r="L88" s="285"/>
      <c r="M88" s="286"/>
      <c r="N88" s="287"/>
      <c r="O88" s="287"/>
      <c r="P88" s="282"/>
      <c r="Q88" s="511"/>
      <c r="R88" s="280"/>
      <c r="S88" s="280"/>
      <c r="T88" s="516"/>
      <c r="V88" s="280"/>
      <c r="W88" s="280"/>
    </row>
    <row r="89" spans="1:23" ht="16.5" customHeight="1" thickBot="1">
      <c r="A89" s="740"/>
      <c r="B89" s="741"/>
      <c r="C89" s="742" t="s">
        <v>234</v>
      </c>
      <c r="D89" s="743"/>
      <c r="E89" s="744"/>
      <c r="F89" s="745"/>
      <c r="G89" s="746"/>
      <c r="H89" s="745"/>
      <c r="I89" s="747"/>
      <c r="J89" s="746"/>
      <c r="K89" s="748"/>
      <c r="L89" s="749"/>
      <c r="M89" s="750"/>
      <c r="N89" s="751"/>
      <c r="O89" s="752"/>
      <c r="P89" s="745"/>
      <c r="Q89" s="746"/>
      <c r="R89" s="752"/>
      <c r="S89" s="752"/>
      <c r="T89" s="30">
        <f>SUM(T67:T88)</f>
        <v>377.49685788425001</v>
      </c>
      <c r="V89" s="752"/>
      <c r="W89" s="753">
        <f>SUM(W67:W88)</f>
        <v>497.24369886960028</v>
      </c>
    </row>
    <row r="90" spans="1:23" ht="12.75" customHeight="1" thickTop="1">
      <c r="A90" s="940" t="s">
        <v>259</v>
      </c>
      <c r="B90" s="941"/>
      <c r="C90" s="941"/>
      <c r="D90" s="941"/>
      <c r="E90" s="941"/>
      <c r="F90" s="941"/>
      <c r="G90" s="941"/>
      <c r="H90" s="941"/>
      <c r="I90" s="941"/>
      <c r="J90" s="941"/>
      <c r="K90" s="941"/>
      <c r="L90" s="941"/>
      <c r="M90" s="941"/>
      <c r="N90" s="941"/>
      <c r="O90" s="941"/>
      <c r="P90" s="941"/>
      <c r="Q90" s="941"/>
      <c r="R90" s="941"/>
      <c r="S90" s="941"/>
      <c r="T90" s="942"/>
      <c r="V90" s="232"/>
      <c r="W90" s="724"/>
    </row>
    <row r="91" spans="1:23" ht="12.75" customHeight="1">
      <c r="A91" s="943"/>
      <c r="B91" s="944"/>
      <c r="C91" s="944"/>
      <c r="D91" s="944"/>
      <c r="E91" s="944"/>
      <c r="F91" s="944"/>
      <c r="G91" s="944"/>
      <c r="H91" s="944"/>
      <c r="I91" s="944"/>
      <c r="J91" s="944"/>
      <c r="K91" s="944"/>
      <c r="L91" s="944"/>
      <c r="M91" s="944"/>
      <c r="N91" s="944"/>
      <c r="O91" s="944"/>
      <c r="P91" s="944"/>
      <c r="Q91" s="944"/>
      <c r="R91" s="944"/>
      <c r="S91" s="944"/>
      <c r="T91" s="945"/>
      <c r="V91" s="232"/>
      <c r="W91" s="724"/>
    </row>
    <row r="92" spans="1:23" ht="12.75" customHeight="1">
      <c r="A92" s="946"/>
      <c r="B92" s="947"/>
      <c r="C92" s="947"/>
      <c r="D92" s="947"/>
      <c r="E92" s="947"/>
      <c r="F92" s="947"/>
      <c r="G92" s="947"/>
      <c r="H92" s="947"/>
      <c r="I92" s="947"/>
      <c r="J92" s="947"/>
      <c r="K92" s="947"/>
      <c r="L92" s="947"/>
      <c r="M92" s="947"/>
      <c r="N92" s="947"/>
      <c r="O92" s="947"/>
      <c r="P92" s="947"/>
      <c r="Q92" s="947"/>
      <c r="R92" s="947"/>
      <c r="S92" s="947"/>
      <c r="T92" s="948"/>
      <c r="V92" s="232"/>
      <c r="W92" s="724"/>
    </row>
    <row r="93" spans="1:23" ht="12.75" customHeight="1">
      <c r="A93" s="754">
        <f>A85+1</f>
        <v>13</v>
      </c>
      <c r="B93" s="929" t="s">
        <v>100</v>
      </c>
      <c r="C93" s="931" t="s">
        <v>260</v>
      </c>
      <c r="D93" s="238" t="s">
        <v>228</v>
      </c>
      <c r="E93" s="635">
        <v>107.4</v>
      </c>
      <c r="G93" s="155">
        <f>58/100</f>
        <v>0.57999999999999996</v>
      </c>
      <c r="I93" s="266"/>
      <c r="J93" s="155">
        <f>11.92/100</f>
        <v>0.1192</v>
      </c>
      <c r="K93" s="275"/>
      <c r="Q93" s="294"/>
      <c r="R93" s="280">
        <f>G94+J94</f>
        <v>1.7603410479999999</v>
      </c>
      <c r="S93" s="731">
        <f>R93+R94</f>
        <v>2.3577260519499998</v>
      </c>
      <c r="T93" s="295">
        <f>E93*S93</f>
        <v>253.21977797943001</v>
      </c>
      <c r="V93" s="853">
        <f>S93*$V$12</f>
        <v>3.1056269701516657</v>
      </c>
      <c r="W93" s="853">
        <f>V93*E93</f>
        <v>333.54433659428889</v>
      </c>
    </row>
    <row r="94" spans="1:23" ht="12.75" customHeight="1">
      <c r="A94" s="728"/>
      <c r="B94" s="930"/>
      <c r="C94" s="932"/>
      <c r="E94" s="526"/>
      <c r="G94" s="470">
        <f>G93*$J$13/1000</f>
        <v>1.4079035999999998</v>
      </c>
      <c r="I94" s="266"/>
      <c r="J94" s="470">
        <f>J93*$Q$13/1000</f>
        <v>0.35243744800000004</v>
      </c>
      <c r="K94" s="275"/>
      <c r="L94" s="571" t="s">
        <v>261</v>
      </c>
      <c r="M94" s="572" t="s">
        <v>233</v>
      </c>
      <c r="N94" s="471">
        <f>2.41/100</f>
        <v>2.41E-2</v>
      </c>
      <c r="O94" s="471">
        <f>E93*N94</f>
        <v>2.5883400000000001</v>
      </c>
      <c r="P94" s="472">
        <v>20.5</v>
      </c>
      <c r="Q94" s="473">
        <f>N94*P94*$N$11</f>
        <v>0.59738500395000005</v>
      </c>
      <c r="R94" s="635">
        <f>SUM(Q94:Q94)</f>
        <v>0.59738500395000005</v>
      </c>
      <c r="S94" s="731"/>
      <c r="T94" s="295"/>
      <c r="V94" s="731"/>
      <c r="W94" s="731"/>
    </row>
    <row r="95" spans="1:23" ht="12.75" customHeight="1">
      <c r="A95" s="728"/>
      <c r="B95" s="930" t="s">
        <v>103</v>
      </c>
      <c r="C95" s="932"/>
      <c r="E95" s="526"/>
      <c r="I95" s="266"/>
      <c r="K95" s="275"/>
      <c r="Q95" s="294"/>
      <c r="R95" s="635"/>
      <c r="S95" s="635"/>
      <c r="T95" s="295"/>
      <c r="V95" s="635"/>
      <c r="W95" s="731"/>
    </row>
    <row r="96" spans="1:23" ht="12.75" customHeight="1">
      <c r="A96" s="728"/>
      <c r="B96" s="930"/>
      <c r="C96" s="932"/>
      <c r="E96" s="526"/>
      <c r="I96" s="266"/>
      <c r="K96" s="275"/>
      <c r="Q96" s="294"/>
      <c r="R96" s="635"/>
      <c r="S96" s="635"/>
      <c r="T96" s="295"/>
      <c r="V96" s="635"/>
      <c r="W96" s="731"/>
    </row>
    <row r="97" spans="1:23" ht="12.75" customHeight="1">
      <c r="A97" s="732"/>
      <c r="B97" s="524"/>
      <c r="C97" s="621"/>
      <c r="D97" s="525"/>
      <c r="E97" s="527"/>
      <c r="F97" s="281"/>
      <c r="G97" s="282"/>
      <c r="H97" s="281"/>
      <c r="I97" s="283"/>
      <c r="J97" s="282"/>
      <c r="K97" s="510"/>
      <c r="Q97" s="294"/>
      <c r="R97" s="635"/>
      <c r="S97" s="635"/>
      <c r="T97" s="295"/>
      <c r="V97" s="635"/>
      <c r="W97" s="731"/>
    </row>
    <row r="98" spans="1:23" ht="12.75" customHeight="1">
      <c r="A98" s="725">
        <f>A93+1</f>
        <v>14</v>
      </c>
      <c r="B98" s="638" t="s">
        <v>104</v>
      </c>
      <c r="C98" s="931" t="s">
        <v>262</v>
      </c>
      <c r="D98" s="622" t="s">
        <v>228</v>
      </c>
      <c r="E98" s="636">
        <v>107.4</v>
      </c>
      <c r="F98" s="467"/>
      <c r="G98" s="470">
        <f>23.1/100</f>
        <v>0.23100000000000001</v>
      </c>
      <c r="H98" s="467"/>
      <c r="I98" s="477"/>
      <c r="J98" s="470">
        <f>0.9/100</f>
        <v>9.0000000000000011E-3</v>
      </c>
      <c r="K98" s="478"/>
      <c r="L98" s="479"/>
      <c r="M98" s="464"/>
      <c r="N98" s="465"/>
      <c r="O98" s="466"/>
      <c r="P98" s="467"/>
      <c r="Q98" s="468"/>
      <c r="R98" s="469">
        <f>G99+J99</f>
        <v>0.58734422999999991</v>
      </c>
      <c r="S98" s="726">
        <f>R98+R99</f>
        <v>1.5562433367000001</v>
      </c>
      <c r="T98" s="727">
        <f>E98*S98</f>
        <v>167.14053436158002</v>
      </c>
      <c r="V98" s="853">
        <f>S98*$V$12</f>
        <v>2.0499036665337043</v>
      </c>
      <c r="W98" s="853">
        <f>V98*E98</f>
        <v>220.15965378571985</v>
      </c>
    </row>
    <row r="99" spans="1:23" ht="12.75" customHeight="1">
      <c r="A99" s="728"/>
      <c r="B99" s="633" t="s">
        <v>105</v>
      </c>
      <c r="C99" s="932"/>
      <c r="E99" s="635"/>
      <c r="G99" s="470">
        <f>G98*$J$13/1000</f>
        <v>0.56073401999999994</v>
      </c>
      <c r="I99" s="266"/>
      <c r="J99" s="470">
        <f>J98*$Q$13/1000</f>
        <v>2.6610210000000002E-2</v>
      </c>
      <c r="K99" s="275"/>
      <c r="L99" s="637" t="s">
        <v>263</v>
      </c>
      <c r="M99" s="528" t="s">
        <v>257</v>
      </c>
      <c r="N99" s="474">
        <f>51/100</f>
        <v>0.51</v>
      </c>
      <c r="O99" s="474">
        <f>E98*N99</f>
        <v>54.774000000000001</v>
      </c>
      <c r="P99" s="475">
        <v>0.2</v>
      </c>
      <c r="Q99" s="476">
        <f>N99*P99*$N$11</f>
        <v>0.12333421800000002</v>
      </c>
      <c r="R99" s="933">
        <f>SUM(Q99:Q100)</f>
        <v>0.96889910670000012</v>
      </c>
      <c r="S99" s="731"/>
      <c r="T99" s="295"/>
      <c r="V99" s="731"/>
      <c r="W99" s="731"/>
    </row>
    <row r="100" spans="1:23" ht="12.75" customHeight="1">
      <c r="A100" s="728"/>
      <c r="C100" s="932"/>
      <c r="E100" s="526"/>
      <c r="I100" s="266"/>
      <c r="K100" s="275"/>
      <c r="L100" s="276" t="s">
        <v>264</v>
      </c>
      <c r="M100" s="359" t="s">
        <v>257</v>
      </c>
      <c r="N100" s="277">
        <f>63/100</f>
        <v>0.63</v>
      </c>
      <c r="O100" s="277">
        <f>E98*N100</f>
        <v>67.662000000000006</v>
      </c>
      <c r="P100" s="595">
        <v>1.1100000000000001</v>
      </c>
      <c r="Q100" s="279">
        <f>N100*P100*$N$11</f>
        <v>0.84556488870000013</v>
      </c>
      <c r="R100" s="934"/>
      <c r="S100" s="731"/>
      <c r="T100" s="295"/>
      <c r="V100" s="731"/>
      <c r="W100" s="731"/>
    </row>
    <row r="101" spans="1:23" ht="12.75" customHeight="1">
      <c r="A101" s="732"/>
      <c r="B101" s="524"/>
      <c r="C101" s="621"/>
      <c r="D101" s="525"/>
      <c r="E101" s="280"/>
      <c r="F101" s="281"/>
      <c r="G101" s="282"/>
      <c r="H101" s="281"/>
      <c r="I101" s="283"/>
      <c r="J101" s="282"/>
      <c r="K101" s="510"/>
      <c r="L101" s="423"/>
      <c r="M101" s="286"/>
      <c r="N101" s="289"/>
      <c r="O101" s="287"/>
      <c r="P101" s="281"/>
      <c r="Q101" s="511"/>
      <c r="R101" s="280"/>
      <c r="S101" s="280"/>
      <c r="T101" s="512"/>
      <c r="V101" s="280"/>
      <c r="W101" s="733"/>
    </row>
    <row r="102" spans="1:23" ht="12.75" customHeight="1">
      <c r="A102" s="754">
        <f>A98+1</f>
        <v>15</v>
      </c>
      <c r="B102" s="929" t="s">
        <v>158</v>
      </c>
      <c r="C102" s="931" t="s">
        <v>265</v>
      </c>
      <c r="D102" s="238" t="s">
        <v>228</v>
      </c>
      <c r="E102" s="635">
        <v>5.3</v>
      </c>
      <c r="G102" s="155">
        <f>150/100</f>
        <v>1.5</v>
      </c>
      <c r="I102" s="266"/>
      <c r="J102" s="155">
        <f>27.9/100</f>
        <v>0.27899999999999997</v>
      </c>
      <c r="K102" s="275"/>
      <c r="Q102" s="294"/>
      <c r="R102" s="280">
        <f>G103+J103</f>
        <v>4.46604651</v>
      </c>
      <c r="S102" s="731">
        <f>R102+R103</f>
        <v>5.7320650028160003</v>
      </c>
      <c r="T102" s="295">
        <f>E102*S102</f>
        <v>30.379944514924802</v>
      </c>
      <c r="V102" s="853">
        <f>S102*$V$12</f>
        <v>7.5503494787635201</v>
      </c>
      <c r="W102" s="853">
        <f>V102*E102</f>
        <v>40.016852237446656</v>
      </c>
    </row>
    <row r="103" spans="1:23" ht="12.75" customHeight="1">
      <c r="A103" s="728"/>
      <c r="B103" s="930"/>
      <c r="C103" s="932"/>
      <c r="E103" s="526"/>
      <c r="G103" s="470">
        <f>G102*$J$13/1000</f>
        <v>3.64113</v>
      </c>
      <c r="I103" s="266"/>
      <c r="J103" s="470">
        <f>J102*$Q$13/1000</f>
        <v>0.82491650999999988</v>
      </c>
      <c r="K103" s="275"/>
      <c r="L103" s="571" t="s">
        <v>261</v>
      </c>
      <c r="M103" s="572" t="s">
        <v>233</v>
      </c>
      <c r="N103" s="471">
        <f>5.28/100</f>
        <v>5.28E-2</v>
      </c>
      <c r="O103" s="471">
        <f>E102*N103</f>
        <v>0.27983999999999998</v>
      </c>
      <c r="P103" s="472">
        <v>19.829999999999998</v>
      </c>
      <c r="Q103" s="473">
        <f>N103*P103*$N$11</f>
        <v>1.2660184928160001</v>
      </c>
      <c r="R103" s="635">
        <f>SUM(Q103:Q103)</f>
        <v>1.2660184928160001</v>
      </c>
      <c r="S103" s="731"/>
      <c r="T103" s="295"/>
      <c r="V103" s="731"/>
      <c r="W103" s="731"/>
    </row>
    <row r="104" spans="1:23" ht="12.75" customHeight="1">
      <c r="A104" s="728"/>
      <c r="B104" s="930"/>
      <c r="C104" s="932"/>
      <c r="E104" s="526"/>
      <c r="I104" s="266"/>
      <c r="K104" s="275"/>
      <c r="Q104" s="294"/>
      <c r="R104" s="635"/>
      <c r="S104" s="635"/>
      <c r="T104" s="295"/>
      <c r="V104" s="635"/>
      <c r="W104" s="731"/>
    </row>
    <row r="105" spans="1:23" ht="12.75" customHeight="1">
      <c r="A105" s="728"/>
      <c r="B105" s="930"/>
      <c r="C105" s="932"/>
      <c r="E105" s="526"/>
      <c r="I105" s="266"/>
      <c r="K105" s="275"/>
      <c r="Q105" s="294"/>
      <c r="R105" s="635"/>
      <c r="S105" s="635"/>
      <c r="T105" s="295"/>
      <c r="V105" s="635"/>
      <c r="W105" s="731"/>
    </row>
    <row r="106" spans="1:23" ht="12.75" customHeight="1">
      <c r="A106" s="732"/>
      <c r="B106" s="524"/>
      <c r="C106" s="621"/>
      <c r="D106" s="525"/>
      <c r="E106" s="527"/>
      <c r="F106" s="281"/>
      <c r="G106" s="282"/>
      <c r="H106" s="281"/>
      <c r="I106" s="283"/>
      <c r="J106" s="282"/>
      <c r="K106" s="510"/>
      <c r="Q106" s="294"/>
      <c r="R106" s="635"/>
      <c r="S106" s="635"/>
      <c r="T106" s="295"/>
      <c r="V106" s="635"/>
      <c r="W106" s="731"/>
    </row>
    <row r="107" spans="1:23" ht="12.75" customHeight="1">
      <c r="A107" s="725">
        <f>A102+1</f>
        <v>16</v>
      </c>
      <c r="B107" s="638" t="s">
        <v>104</v>
      </c>
      <c r="C107" s="931" t="s">
        <v>266</v>
      </c>
      <c r="D107" s="622" t="s">
        <v>228</v>
      </c>
      <c r="E107" s="636">
        <v>5.3</v>
      </c>
      <c r="F107" s="467"/>
      <c r="G107" s="470">
        <f>23.1/100</f>
        <v>0.23100000000000001</v>
      </c>
      <c r="H107" s="467"/>
      <c r="I107" s="477"/>
      <c r="J107" s="470">
        <f>0.9/100</f>
        <v>9.0000000000000011E-3</v>
      </c>
      <c r="K107" s="478"/>
      <c r="L107" s="479"/>
      <c r="M107" s="464"/>
      <c r="N107" s="465"/>
      <c r="O107" s="466"/>
      <c r="P107" s="467"/>
      <c r="Q107" s="468"/>
      <c r="R107" s="469">
        <f>G108+J108</f>
        <v>0.58734422999999991</v>
      </c>
      <c r="S107" s="726">
        <f>R107+R108</f>
        <v>1.2515352686999999</v>
      </c>
      <c r="T107" s="727">
        <f>E107*S107</f>
        <v>6.6331369241099987</v>
      </c>
      <c r="V107" s="853">
        <f>S107*$V$12</f>
        <v>1.6485382944961233</v>
      </c>
      <c r="W107" s="853">
        <f>V107*E107</f>
        <v>8.7372529608294531</v>
      </c>
    </row>
    <row r="108" spans="1:23" ht="12.75" customHeight="1">
      <c r="A108" s="728"/>
      <c r="B108" s="633" t="s">
        <v>105</v>
      </c>
      <c r="C108" s="932"/>
      <c r="E108" s="635"/>
      <c r="G108" s="470">
        <f>G107*$J$13/1000</f>
        <v>0.56073401999999994</v>
      </c>
      <c r="I108" s="266"/>
      <c r="J108" s="470">
        <f>J107*$Q$13/1000</f>
        <v>2.6610210000000002E-2</v>
      </c>
      <c r="K108" s="275"/>
      <c r="L108" s="637" t="s">
        <v>263</v>
      </c>
      <c r="M108" s="528" t="s">
        <v>257</v>
      </c>
      <c r="N108" s="474">
        <f>51/100</f>
        <v>0.51</v>
      </c>
      <c r="O108" s="474">
        <f>E107*N108</f>
        <v>2.7029999999999998</v>
      </c>
      <c r="P108" s="475">
        <v>0.2</v>
      </c>
      <c r="Q108" s="476">
        <f>N108*P108*$N$11</f>
        <v>0.12333421800000002</v>
      </c>
      <c r="R108" s="933">
        <f>SUM(Q108:Q109)</f>
        <v>0.66419103869999996</v>
      </c>
      <c r="S108" s="731"/>
      <c r="T108" s="295"/>
      <c r="V108" s="731"/>
      <c r="W108" s="731"/>
    </row>
    <row r="109" spans="1:23" ht="12.75" customHeight="1">
      <c r="A109" s="728"/>
      <c r="C109" s="932"/>
      <c r="E109" s="526"/>
      <c r="I109" s="266"/>
      <c r="K109" s="275"/>
      <c r="L109" s="276" t="s">
        <v>264</v>
      </c>
      <c r="M109" s="359" t="s">
        <v>257</v>
      </c>
      <c r="N109" s="277">
        <f>63/100</f>
        <v>0.63</v>
      </c>
      <c r="O109" s="277">
        <f>E107*N109</f>
        <v>3.339</v>
      </c>
      <c r="P109" s="278">
        <v>0.71</v>
      </c>
      <c r="Q109" s="279">
        <f>N109*P109*$N$11</f>
        <v>0.54085682069999996</v>
      </c>
      <c r="R109" s="934"/>
      <c r="S109" s="731"/>
      <c r="T109" s="295"/>
      <c r="V109" s="731"/>
      <c r="W109" s="731"/>
    </row>
    <row r="110" spans="1:23" ht="12.75" customHeight="1">
      <c r="A110" s="732"/>
      <c r="B110" s="524"/>
      <c r="C110" s="621"/>
      <c r="D110" s="525"/>
      <c r="E110" s="280"/>
      <c r="F110" s="281"/>
      <c r="G110" s="282"/>
      <c r="H110" s="281"/>
      <c r="I110" s="283"/>
      <c r="J110" s="282"/>
      <c r="K110" s="510"/>
      <c r="L110" s="423"/>
      <c r="M110" s="286"/>
      <c r="N110" s="289"/>
      <c r="O110" s="287"/>
      <c r="P110" s="281"/>
      <c r="Q110" s="511"/>
      <c r="R110" s="280"/>
      <c r="S110" s="280"/>
      <c r="T110" s="512"/>
      <c r="V110" s="280"/>
      <c r="W110" s="733"/>
    </row>
    <row r="111" spans="1:23" ht="12.75" customHeight="1">
      <c r="A111" s="725">
        <f>A107+1</f>
        <v>17</v>
      </c>
      <c r="B111" s="929" t="s">
        <v>94</v>
      </c>
      <c r="C111" s="931" t="s">
        <v>267</v>
      </c>
      <c r="D111" s="619" t="s">
        <v>230</v>
      </c>
      <c r="E111" s="636">
        <v>86.5</v>
      </c>
      <c r="F111" s="467"/>
      <c r="G111" s="470">
        <v>1.03</v>
      </c>
      <c r="H111" s="467"/>
      <c r="I111" s="477"/>
      <c r="J111" s="470">
        <v>0.14499999999999999</v>
      </c>
      <c r="K111" s="478"/>
      <c r="L111" s="479"/>
      <c r="M111" s="464"/>
      <c r="N111" s="465"/>
      <c r="O111" s="466"/>
      <c r="P111" s="467"/>
      <c r="Q111" s="468"/>
      <c r="R111" s="469">
        <f>G112+J112</f>
        <v>2.9289626499999999</v>
      </c>
      <c r="S111" s="726">
        <f>R111+R112</f>
        <v>6.8067113798200003</v>
      </c>
      <c r="T111" s="727">
        <f>E111*S111</f>
        <v>588.78053435443007</v>
      </c>
      <c r="V111" s="853">
        <f>S111*$V$12</f>
        <v>8.9658874582667352</v>
      </c>
      <c r="W111" s="853">
        <f>V111*E111</f>
        <v>775.54926514007263</v>
      </c>
    </row>
    <row r="112" spans="1:23" ht="12.75" customHeight="1">
      <c r="A112" s="728"/>
      <c r="B112" s="930"/>
      <c r="C112" s="932"/>
      <c r="E112" s="635"/>
      <c r="G112" s="470">
        <f>G111*$J$13/1000</f>
        <v>2.5002426</v>
      </c>
      <c r="I112" s="266"/>
      <c r="J112" s="470">
        <f>J111*$Q$13/1000</f>
        <v>0.42872004999999996</v>
      </c>
      <c r="K112" s="275"/>
      <c r="L112" s="936" t="s">
        <v>268</v>
      </c>
      <c r="M112" s="480" t="s">
        <v>230</v>
      </c>
      <c r="N112" s="474">
        <v>1</v>
      </c>
      <c r="O112" s="474">
        <f>E111*N112</f>
        <v>86.5</v>
      </c>
      <c r="P112" s="475">
        <v>2.5</v>
      </c>
      <c r="Q112" s="476">
        <f>N112*P112*$N$11</f>
        <v>3.0228975</v>
      </c>
      <c r="R112" s="933">
        <f>SUM(Q112:Q117)</f>
        <v>3.8777487298200004</v>
      </c>
      <c r="S112" s="731"/>
      <c r="T112" s="295"/>
      <c r="V112" s="731"/>
      <c r="W112" s="731"/>
    </row>
    <row r="113" spans="1:23" ht="13.5" customHeight="1">
      <c r="A113" s="728"/>
      <c r="B113" s="633" t="s">
        <v>137</v>
      </c>
      <c r="C113" s="932"/>
      <c r="E113" s="635"/>
      <c r="I113" s="266"/>
      <c r="K113" s="275"/>
      <c r="L113" s="937"/>
      <c r="M113" s="481"/>
      <c r="N113" s="415"/>
      <c r="O113" s="424"/>
      <c r="P113" s="416" t="s">
        <v>181</v>
      </c>
      <c r="Q113" s="417"/>
      <c r="R113" s="934"/>
      <c r="S113" s="731"/>
      <c r="T113" s="295"/>
      <c r="V113" s="731"/>
      <c r="W113" s="731"/>
    </row>
    <row r="114" spans="1:23" ht="12.75" customHeight="1">
      <c r="A114" s="728"/>
      <c r="C114" s="932"/>
      <c r="E114" s="635"/>
      <c r="I114" s="266"/>
      <c r="K114" s="275"/>
      <c r="L114" s="639" t="s">
        <v>269</v>
      </c>
      <c r="M114" s="482" t="s">
        <v>242</v>
      </c>
      <c r="N114" s="330">
        <v>4</v>
      </c>
      <c r="O114" s="330">
        <f>E111*N114</f>
        <v>346</v>
      </c>
      <c r="P114" s="331">
        <v>0.12</v>
      </c>
      <c r="Q114" s="332">
        <f>N114*P114*$N$11</f>
        <v>0.58039632000000008</v>
      </c>
      <c r="R114" s="934"/>
      <c r="S114" s="731"/>
      <c r="T114" s="295"/>
      <c r="V114" s="731"/>
      <c r="W114" s="731"/>
    </row>
    <row r="115" spans="1:23" ht="12.75" customHeight="1">
      <c r="A115" s="728"/>
      <c r="C115" s="932"/>
      <c r="E115" s="635"/>
      <c r="I115" s="266"/>
      <c r="K115" s="275"/>
      <c r="L115" s="939" t="s">
        <v>270</v>
      </c>
      <c r="M115" s="482" t="s">
        <v>257</v>
      </c>
      <c r="N115" s="330">
        <v>0.12</v>
      </c>
      <c r="O115" s="330">
        <f>E111*N115</f>
        <v>10.379999999999999</v>
      </c>
      <c r="P115" s="331">
        <v>0.6</v>
      </c>
      <c r="Q115" s="332">
        <f>N115*P115*$N$11</f>
        <v>8.7059447999999998E-2</v>
      </c>
      <c r="R115" s="934"/>
      <c r="S115" s="731"/>
      <c r="T115" s="295"/>
      <c r="V115" s="731"/>
      <c r="W115" s="731"/>
    </row>
    <row r="116" spans="1:23" ht="12.75" customHeight="1">
      <c r="A116" s="728"/>
      <c r="C116" s="932"/>
      <c r="E116" s="635"/>
      <c r="I116" s="266"/>
      <c r="K116" s="275"/>
      <c r="L116" s="937"/>
      <c r="M116" s="481"/>
      <c r="N116" s="415"/>
      <c r="O116" s="424"/>
      <c r="P116" s="416"/>
      <c r="Q116" s="417"/>
      <c r="R116" s="934"/>
      <c r="S116" s="731"/>
      <c r="T116" s="295"/>
      <c r="V116" s="731"/>
      <c r="W116" s="731"/>
    </row>
    <row r="117" spans="1:23" ht="12.75" customHeight="1">
      <c r="A117" s="728"/>
      <c r="C117" s="935"/>
      <c r="E117" s="635"/>
      <c r="I117" s="266"/>
      <c r="K117" s="275"/>
      <c r="L117" s="276" t="s">
        <v>271</v>
      </c>
      <c r="M117" s="483" t="s">
        <v>257</v>
      </c>
      <c r="N117" s="277">
        <v>0.18</v>
      </c>
      <c r="O117" s="277">
        <f>E111*N117</f>
        <v>15.57</v>
      </c>
      <c r="P117" s="278">
        <v>0.86099999999999999</v>
      </c>
      <c r="Q117" s="279">
        <f>N117*P117*$N$11</f>
        <v>0.18739546182</v>
      </c>
      <c r="R117" s="938"/>
      <c r="S117" s="731"/>
      <c r="T117" s="295"/>
      <c r="V117" s="731"/>
      <c r="W117" s="731"/>
    </row>
    <row r="118" spans="1:23" ht="12.75" customHeight="1">
      <c r="A118" s="740"/>
      <c r="B118" s="741"/>
      <c r="C118" s="742" t="s">
        <v>234</v>
      </c>
      <c r="D118" s="743"/>
      <c r="E118" s="744"/>
      <c r="F118" s="745"/>
      <c r="G118" s="746"/>
      <c r="H118" s="745"/>
      <c r="I118" s="747"/>
      <c r="J118" s="746"/>
      <c r="K118" s="748"/>
      <c r="L118" s="749"/>
      <c r="M118" s="750"/>
      <c r="N118" s="751"/>
      <c r="O118" s="752"/>
      <c r="P118" s="745"/>
      <c r="Q118" s="746"/>
      <c r="R118" s="752"/>
      <c r="S118" s="752"/>
      <c r="T118" s="30">
        <f>SUM(T93:T117)</f>
        <v>1046.1539281344749</v>
      </c>
      <c r="V118" s="752"/>
      <c r="W118" s="753">
        <f>SUM(W93:W117)</f>
        <v>1378.0073607183574</v>
      </c>
    </row>
    <row r="119" spans="1:23" ht="12.75" customHeight="1">
      <c r="A119" s="755"/>
      <c r="B119" s="741"/>
      <c r="C119" s="756"/>
      <c r="D119" s="743"/>
      <c r="E119" s="757"/>
      <c r="F119" s="745"/>
      <c r="G119" s="746"/>
      <c r="H119" s="745"/>
      <c r="I119" s="745"/>
      <c r="J119" s="746"/>
      <c r="K119" s="745"/>
      <c r="L119" s="749"/>
      <c r="M119" s="750"/>
      <c r="N119" s="751"/>
      <c r="O119" s="752"/>
      <c r="P119" s="745"/>
      <c r="Q119" s="746"/>
      <c r="R119" s="752"/>
      <c r="S119" s="752"/>
      <c r="T119" s="30"/>
      <c r="V119" s="752"/>
      <c r="W119" s="753"/>
    </row>
    <row r="120" spans="1:23" ht="17.25" customHeight="1">
      <c r="A120" s="755"/>
      <c r="B120" s="741"/>
      <c r="C120" s="756" t="s">
        <v>234</v>
      </c>
      <c r="D120" s="743"/>
      <c r="E120" s="757"/>
      <c r="F120" s="745"/>
      <c r="G120" s="746"/>
      <c r="H120" s="745"/>
      <c r="I120" s="745"/>
      <c r="J120" s="746"/>
      <c r="K120" s="745"/>
      <c r="L120" s="749"/>
      <c r="M120" s="750"/>
      <c r="N120" s="751"/>
      <c r="O120" s="752"/>
      <c r="P120" s="745"/>
      <c r="Q120" s="746"/>
      <c r="R120" s="752"/>
      <c r="S120" s="752"/>
      <c r="T120" s="30">
        <f>T118+T89+T34+T65</f>
        <v>1907.3340390523247</v>
      </c>
      <c r="V120" s="752"/>
      <c r="W120" s="753">
        <f>W118+W89+W34+W65</f>
        <v>2512.364838938815</v>
      </c>
    </row>
    <row r="121" spans="1:23" s="162" customFormat="1" ht="14.25" customHeight="1">
      <c r="A121" s="920" t="s">
        <v>272</v>
      </c>
      <c r="B121" s="921"/>
      <c r="C121" s="921"/>
      <c r="D121" s="921"/>
      <c r="E121" s="921"/>
      <c r="F121" s="921"/>
      <c r="G121" s="921"/>
      <c r="H121" s="921"/>
      <c r="I121" s="921"/>
      <c r="J121" s="921"/>
      <c r="K121" s="921"/>
      <c r="L121" s="921"/>
      <c r="M121" s="921"/>
      <c r="N121" s="921"/>
      <c r="O121" s="921"/>
      <c r="P121" s="921"/>
      <c r="Q121" s="921"/>
      <c r="R121" s="921"/>
      <c r="S121" s="921"/>
      <c r="T121" s="921"/>
      <c r="U121" s="921"/>
      <c r="V121" s="921"/>
      <c r="W121" s="922"/>
    </row>
    <row r="122" spans="1:23" s="162" customFormat="1" ht="12.75" hidden="1" customHeight="1">
      <c r="A122" s="758"/>
      <c r="E122" s="923" t="s">
        <v>273</v>
      </c>
      <c r="F122" s="923"/>
      <c r="G122" s="923"/>
      <c r="H122" s="923"/>
      <c r="I122" s="923"/>
      <c r="J122" s="923"/>
      <c r="K122" s="923"/>
      <c r="L122" s="923"/>
      <c r="M122" s="923"/>
      <c r="N122" s="923"/>
      <c r="O122" s="923"/>
      <c r="P122" s="923"/>
      <c r="Q122" s="923"/>
      <c r="R122" s="923"/>
      <c r="W122" s="759"/>
    </row>
    <row r="123" spans="1:23" s="162" customFormat="1" ht="51.75" hidden="1" customHeight="1">
      <c r="A123" s="758"/>
      <c r="C123" s="589" t="s">
        <v>274</v>
      </c>
      <c r="D123" s="589"/>
      <c r="E123" s="924" t="s">
        <v>202</v>
      </c>
      <c r="F123" s="924"/>
      <c r="G123" s="924"/>
      <c r="H123" s="924"/>
      <c r="I123" s="924"/>
      <c r="J123" s="924"/>
      <c r="K123" s="924"/>
      <c r="L123" s="924"/>
      <c r="M123" s="924"/>
      <c r="N123" s="924"/>
      <c r="O123" s="924"/>
      <c r="P123" s="924"/>
      <c r="Q123" s="924"/>
      <c r="R123" s="924"/>
      <c r="S123" s="179"/>
      <c r="U123" s="177"/>
      <c r="V123" s="179"/>
      <c r="W123" s="759"/>
    </row>
    <row r="124" spans="1:23" s="162" customFormat="1" ht="12.75" hidden="1">
      <c r="A124" s="758"/>
      <c r="W124" s="759"/>
    </row>
    <row r="125" spans="1:23" s="162" customFormat="1" ht="12.75" hidden="1">
      <c r="A125" s="758"/>
      <c r="C125" s="180"/>
      <c r="D125" s="180"/>
      <c r="E125" s="181"/>
      <c r="R125" s="182"/>
      <c r="W125" s="759"/>
    </row>
    <row r="126" spans="1:23" s="162" customFormat="1" ht="12.75" hidden="1">
      <c r="A126" s="925" t="s">
        <v>59</v>
      </c>
      <c r="B126" s="926"/>
      <c r="O126" s="588" t="s">
        <v>203</v>
      </c>
      <c r="P126" s="927" t="e">
        <f>T200</f>
        <v>#REF!</v>
      </c>
      <c r="Q126" s="927"/>
      <c r="R126" s="927"/>
      <c r="S126" s="183" t="s">
        <v>204</v>
      </c>
      <c r="V126" s="183" t="s">
        <v>204</v>
      </c>
      <c r="W126" s="759"/>
    </row>
    <row r="127" spans="1:23" s="162" customFormat="1" hidden="1">
      <c r="A127" s="760"/>
      <c r="B127" s="589"/>
      <c r="C127" s="184"/>
      <c r="D127" s="184"/>
      <c r="E127" s="928"/>
      <c r="F127" s="928"/>
      <c r="G127" s="928"/>
      <c r="N127" s="185"/>
      <c r="P127" s="186"/>
      <c r="Q127" s="187"/>
      <c r="R127" s="187"/>
      <c r="T127" s="183"/>
      <c r="W127" s="761"/>
    </row>
    <row r="128" spans="1:23" s="162" customFormat="1" ht="12.75" hidden="1">
      <c r="A128" s="762" t="s">
        <v>205</v>
      </c>
      <c r="B128" s="460"/>
      <c r="C128" s="460"/>
      <c r="D128" s="900">
        <v>262768</v>
      </c>
      <c r="E128" s="900"/>
      <c r="F128" s="900"/>
      <c r="G128" s="37" t="s">
        <v>206</v>
      </c>
      <c r="H128" s="38"/>
      <c r="I128" s="38"/>
      <c r="J128" s="37"/>
      <c r="K128" s="37"/>
      <c r="L128" s="37"/>
      <c r="M128" s="39" t="s">
        <v>63</v>
      </c>
      <c r="N128" s="461">
        <f>1.02*1.05*1.129</f>
        <v>1.2091590000000001</v>
      </c>
      <c r="O128" s="462"/>
      <c r="P128" s="462"/>
      <c r="Q128" s="38"/>
      <c r="R128" s="40"/>
      <c r="S128" s="38"/>
      <c r="V128" s="38"/>
      <c r="W128" s="759"/>
    </row>
    <row r="129" spans="1:23" s="162" customFormat="1" ht="12.75" hidden="1">
      <c r="A129" s="762"/>
      <c r="B129" s="460"/>
      <c r="C129" s="460"/>
      <c r="D129" s="460"/>
      <c r="E129" s="459"/>
      <c r="F129" s="459"/>
      <c r="G129" s="37"/>
      <c r="H129" s="38"/>
      <c r="I129" s="38"/>
      <c r="J129" s="37"/>
      <c r="K129" s="37"/>
      <c r="L129" s="37"/>
      <c r="M129" s="38"/>
      <c r="N129" s="297"/>
      <c r="O129" s="298"/>
      <c r="P129" s="298"/>
      <c r="Q129" s="38"/>
      <c r="R129" s="40"/>
      <c r="S129" s="38"/>
      <c r="V129" s="38"/>
      <c r="W129" s="759"/>
    </row>
    <row r="130" spans="1:23" s="162" customFormat="1" ht="12.75" hidden="1">
      <c r="A130" s="763" t="s">
        <v>275</v>
      </c>
      <c r="B130" s="41"/>
      <c r="C130" s="41"/>
      <c r="D130" s="41"/>
      <c r="E130" s="41"/>
      <c r="F130" s="460"/>
      <c r="G130" s="371" t="s">
        <v>208</v>
      </c>
      <c r="H130" s="460"/>
      <c r="I130" s="43"/>
      <c r="J130" s="901">
        <v>2427.42</v>
      </c>
      <c r="K130" s="901"/>
      <c r="L130" s="901"/>
      <c r="M130" s="44"/>
      <c r="N130" s="42"/>
      <c r="O130" s="42"/>
      <c r="P130" s="42" t="s">
        <v>209</v>
      </c>
      <c r="Q130" s="901">
        <v>2956.69</v>
      </c>
      <c r="R130" s="901"/>
      <c r="S130" s="901"/>
      <c r="T130" s="188"/>
      <c r="W130" s="764"/>
    </row>
    <row r="131" spans="1:23" s="162" customFormat="1" ht="12.75" hidden="1">
      <c r="A131" s="758"/>
      <c r="R131" s="182"/>
      <c r="W131" s="759"/>
    </row>
    <row r="132" spans="1:23" s="177" customFormat="1" ht="18" hidden="1" customHeight="1">
      <c r="A132" s="902" t="s">
        <v>210</v>
      </c>
      <c r="B132" s="905" t="s">
        <v>211</v>
      </c>
      <c r="C132" s="902" t="s">
        <v>212</v>
      </c>
      <c r="D132" s="894" t="s">
        <v>213</v>
      </c>
      <c r="E132" s="894" t="s">
        <v>214</v>
      </c>
      <c r="F132" s="908" t="s">
        <v>215</v>
      </c>
      <c r="G132" s="909"/>
      <c r="H132" s="910"/>
      <c r="I132" s="908" t="s">
        <v>216</v>
      </c>
      <c r="J132" s="909"/>
      <c r="K132" s="910"/>
      <c r="L132" s="917" t="s">
        <v>217</v>
      </c>
      <c r="M132" s="918"/>
      <c r="N132" s="918"/>
      <c r="O132" s="918"/>
      <c r="P132" s="918"/>
      <c r="Q132" s="919"/>
      <c r="R132" s="894" t="s">
        <v>218</v>
      </c>
      <c r="S132" s="894" t="s">
        <v>219</v>
      </c>
      <c r="T132" s="891" t="s">
        <v>220</v>
      </c>
      <c r="V132" s="894" t="s">
        <v>219</v>
      </c>
      <c r="W132" s="894" t="s">
        <v>220</v>
      </c>
    </row>
    <row r="133" spans="1:23" s="177" customFormat="1" ht="22.5" hidden="1" customHeight="1">
      <c r="A133" s="903"/>
      <c r="B133" s="906"/>
      <c r="C133" s="903"/>
      <c r="D133" s="885"/>
      <c r="E133" s="885"/>
      <c r="F133" s="911"/>
      <c r="G133" s="912"/>
      <c r="H133" s="913"/>
      <c r="I133" s="911"/>
      <c r="J133" s="912"/>
      <c r="K133" s="913"/>
      <c r="L133" s="897" t="s">
        <v>221</v>
      </c>
      <c r="M133" s="884" t="s">
        <v>213</v>
      </c>
      <c r="N133" s="884" t="s">
        <v>222</v>
      </c>
      <c r="O133" s="884" t="s">
        <v>223</v>
      </c>
      <c r="P133" s="884" t="s">
        <v>224</v>
      </c>
      <c r="Q133" s="884" t="s">
        <v>225</v>
      </c>
      <c r="R133" s="885"/>
      <c r="S133" s="895"/>
      <c r="T133" s="892"/>
      <c r="V133" s="895"/>
      <c r="W133" s="895"/>
    </row>
    <row r="134" spans="1:23" s="177" customFormat="1" ht="22.5" hidden="1" customHeight="1">
      <c r="A134" s="903"/>
      <c r="B134" s="906"/>
      <c r="C134" s="903"/>
      <c r="D134" s="885"/>
      <c r="E134" s="885"/>
      <c r="F134" s="911"/>
      <c r="G134" s="912"/>
      <c r="H134" s="913"/>
      <c r="I134" s="911"/>
      <c r="J134" s="912"/>
      <c r="K134" s="913"/>
      <c r="L134" s="898"/>
      <c r="M134" s="885"/>
      <c r="N134" s="885"/>
      <c r="O134" s="885"/>
      <c r="P134" s="885"/>
      <c r="Q134" s="885"/>
      <c r="R134" s="885"/>
      <c r="S134" s="895"/>
      <c r="T134" s="892"/>
      <c r="V134" s="895"/>
      <c r="W134" s="895"/>
    </row>
    <row r="135" spans="1:23" s="177" customFormat="1" ht="22.5" hidden="1" customHeight="1">
      <c r="A135" s="903"/>
      <c r="B135" s="906"/>
      <c r="C135" s="903"/>
      <c r="D135" s="885"/>
      <c r="E135" s="885"/>
      <c r="F135" s="911"/>
      <c r="G135" s="912"/>
      <c r="H135" s="913"/>
      <c r="I135" s="911"/>
      <c r="J135" s="912"/>
      <c r="K135" s="913"/>
      <c r="L135" s="898"/>
      <c r="M135" s="885"/>
      <c r="N135" s="885"/>
      <c r="O135" s="885"/>
      <c r="P135" s="885"/>
      <c r="Q135" s="885"/>
      <c r="R135" s="885"/>
      <c r="S135" s="895"/>
      <c r="T135" s="892"/>
      <c r="V135" s="895"/>
      <c r="W135" s="895"/>
    </row>
    <row r="136" spans="1:23" s="177" customFormat="1" ht="22.5" hidden="1" customHeight="1">
      <c r="A136" s="904"/>
      <c r="B136" s="907"/>
      <c r="C136" s="904"/>
      <c r="D136" s="886"/>
      <c r="E136" s="886"/>
      <c r="F136" s="914"/>
      <c r="G136" s="915"/>
      <c r="H136" s="916"/>
      <c r="I136" s="914"/>
      <c r="J136" s="915"/>
      <c r="K136" s="916"/>
      <c r="L136" s="899"/>
      <c r="M136" s="886"/>
      <c r="N136" s="886"/>
      <c r="O136" s="886"/>
      <c r="P136" s="886"/>
      <c r="Q136" s="886"/>
      <c r="R136" s="886"/>
      <c r="S136" s="896"/>
      <c r="T136" s="893"/>
      <c r="V136" s="896"/>
      <c r="W136" s="896"/>
    </row>
    <row r="137" spans="1:23" s="118" customFormat="1" ht="12.75" customHeight="1">
      <c r="A137" s="765">
        <v>1</v>
      </c>
      <c r="B137" s="872" t="s">
        <v>132</v>
      </c>
      <c r="C137" s="887" t="s">
        <v>276</v>
      </c>
      <c r="D137" s="597" t="s">
        <v>244</v>
      </c>
      <c r="E137" s="586">
        <v>1</v>
      </c>
      <c r="F137" s="189"/>
      <c r="G137" s="190">
        <v>1.67</v>
      </c>
      <c r="H137" s="189"/>
      <c r="I137" s="486"/>
      <c r="J137" s="485">
        <v>0.11</v>
      </c>
      <c r="K137" s="487"/>
      <c r="L137" s="766"/>
      <c r="M137" s="489"/>
      <c r="N137" s="490"/>
      <c r="O137" s="490"/>
      <c r="P137" s="484"/>
      <c r="Q137" s="491"/>
      <c r="R137" s="492">
        <f>G138+J138</f>
        <v>4.3790272999999997</v>
      </c>
      <c r="S137" s="767">
        <f>R137+R138</f>
        <v>18.8889353</v>
      </c>
      <c r="T137" s="768">
        <f>E137*S137</f>
        <v>18.8889353</v>
      </c>
      <c r="V137" s="853">
        <f>S137*$V$12</f>
        <v>24.880747640979063</v>
      </c>
      <c r="W137" s="853">
        <f>V137*E137</f>
        <v>24.880747640979063</v>
      </c>
    </row>
    <row r="138" spans="1:23" s="118" customFormat="1" ht="12.75" customHeight="1">
      <c r="A138" s="769"/>
      <c r="B138" s="873"/>
      <c r="C138" s="888"/>
      <c r="D138" s="249"/>
      <c r="E138" s="585"/>
      <c r="F138" s="189"/>
      <c r="G138" s="485">
        <f>G137*$J$130/1000</f>
        <v>4.0537913999999997</v>
      </c>
      <c r="H138" s="189"/>
      <c r="I138" s="198"/>
      <c r="J138" s="485">
        <f>J137*$Q$130/1000</f>
        <v>0.32523590000000002</v>
      </c>
      <c r="K138" s="199"/>
      <c r="L138" s="889" t="s">
        <v>277</v>
      </c>
      <c r="M138" s="770" t="s">
        <v>244</v>
      </c>
      <c r="N138" s="771">
        <v>1</v>
      </c>
      <c r="O138" s="772">
        <f>E137*N138</f>
        <v>1</v>
      </c>
      <c r="P138" s="773">
        <v>12</v>
      </c>
      <c r="Q138" s="497">
        <f>N138*P138*$N$128</f>
        <v>14.509908000000001</v>
      </c>
      <c r="R138" s="585">
        <f>SUM(Q138:Q138)</f>
        <v>14.509908000000001</v>
      </c>
      <c r="S138" s="774"/>
      <c r="T138" s="131"/>
      <c r="V138" s="774"/>
      <c r="W138" s="774"/>
    </row>
    <row r="139" spans="1:23" s="118" customFormat="1" ht="44.25" customHeight="1">
      <c r="A139" s="769"/>
      <c r="C139" s="888"/>
      <c r="D139" s="249"/>
      <c r="E139" s="585"/>
      <c r="F139" s="189"/>
      <c r="G139" s="190"/>
      <c r="H139" s="189"/>
      <c r="I139" s="198"/>
      <c r="J139" s="190"/>
      <c r="K139" s="199"/>
      <c r="L139" s="890"/>
      <c r="M139" s="204"/>
      <c r="N139" s="205"/>
      <c r="O139" s="205"/>
      <c r="P139" s="206"/>
      <c r="Q139" s="207"/>
      <c r="R139" s="585"/>
      <c r="S139" s="585"/>
      <c r="T139" s="131"/>
      <c r="V139" s="585"/>
      <c r="W139" s="774"/>
    </row>
    <row r="140" spans="1:23" s="118" customFormat="1" ht="12.75" customHeight="1">
      <c r="A140" s="775"/>
      <c r="B140" s="133"/>
      <c r="C140" s="529"/>
      <c r="D140" s="599"/>
      <c r="E140" s="143"/>
      <c r="F140" s="208"/>
      <c r="G140" s="209"/>
      <c r="H140" s="208"/>
      <c r="I140" s="210"/>
      <c r="J140" s="209"/>
      <c r="K140" s="776"/>
      <c r="L140" s="432"/>
      <c r="M140" s="212"/>
      <c r="N140" s="213"/>
      <c r="O140" s="213"/>
      <c r="P140" s="189"/>
      <c r="Q140" s="214"/>
      <c r="R140" s="585"/>
      <c r="S140" s="585"/>
      <c r="T140" s="131"/>
      <c r="V140" s="585"/>
      <c r="W140" s="774"/>
    </row>
    <row r="141" spans="1:23" s="118" customFormat="1" ht="12.75" customHeight="1">
      <c r="A141" s="765">
        <f>+A137+1</f>
        <v>2</v>
      </c>
      <c r="B141" s="872" t="s">
        <v>132</v>
      </c>
      <c r="C141" s="887" t="s">
        <v>276</v>
      </c>
      <c r="D141" s="597" t="s">
        <v>244</v>
      </c>
      <c r="E141" s="586">
        <v>1</v>
      </c>
      <c r="F141" s="189"/>
      <c r="G141" s="190">
        <v>1.67</v>
      </c>
      <c r="H141" s="189"/>
      <c r="I141" s="486"/>
      <c r="J141" s="485">
        <v>0.11</v>
      </c>
      <c r="K141" s="487"/>
      <c r="L141" s="766"/>
      <c r="M141" s="489"/>
      <c r="N141" s="490"/>
      <c r="O141" s="490"/>
      <c r="P141" s="484"/>
      <c r="Q141" s="491"/>
      <c r="R141" s="492">
        <f>G142+J142</f>
        <v>4.3790272999999997</v>
      </c>
      <c r="S141" s="767">
        <f>R141+R142</f>
        <v>18.8889353</v>
      </c>
      <c r="T141" s="768">
        <f>E141*S141</f>
        <v>18.8889353</v>
      </c>
      <c r="V141" s="853">
        <f>S141*$V$12</f>
        <v>24.880747640979063</v>
      </c>
      <c r="W141" s="853">
        <f>V141*E141</f>
        <v>24.880747640979063</v>
      </c>
    </row>
    <row r="142" spans="1:23" s="118" customFormat="1" ht="12.75" customHeight="1">
      <c r="A142" s="769"/>
      <c r="B142" s="873"/>
      <c r="C142" s="888"/>
      <c r="D142" s="249"/>
      <c r="E142" s="585"/>
      <c r="F142" s="189"/>
      <c r="G142" s="485">
        <f>G141*$J$130/1000</f>
        <v>4.0537913999999997</v>
      </c>
      <c r="H142" s="189"/>
      <c r="I142" s="198"/>
      <c r="J142" s="485">
        <f>J141*$Q$130/1000</f>
        <v>0.32523590000000002</v>
      </c>
      <c r="K142" s="199"/>
      <c r="L142" s="889" t="s">
        <v>277</v>
      </c>
      <c r="M142" s="770" t="s">
        <v>244</v>
      </c>
      <c r="N142" s="771">
        <v>1</v>
      </c>
      <c r="O142" s="772">
        <f>E141*N142</f>
        <v>1</v>
      </c>
      <c r="P142" s="773">
        <v>12</v>
      </c>
      <c r="Q142" s="497">
        <f>N142*P142*$N$128</f>
        <v>14.509908000000001</v>
      </c>
      <c r="R142" s="585">
        <f>SUM(Q142:Q142)</f>
        <v>14.509908000000001</v>
      </c>
      <c r="S142" s="774"/>
      <c r="T142" s="131"/>
      <c r="V142" s="774"/>
      <c r="W142" s="774"/>
    </row>
    <row r="143" spans="1:23" s="118" customFormat="1" ht="44.25" customHeight="1">
      <c r="A143" s="769"/>
      <c r="C143" s="888"/>
      <c r="D143" s="249"/>
      <c r="E143" s="585"/>
      <c r="F143" s="189"/>
      <c r="G143" s="190"/>
      <c r="H143" s="189"/>
      <c r="I143" s="198"/>
      <c r="J143" s="190"/>
      <c r="K143" s="199"/>
      <c r="L143" s="890"/>
      <c r="M143" s="204"/>
      <c r="N143" s="205"/>
      <c r="O143" s="205"/>
      <c r="P143" s="206"/>
      <c r="Q143" s="207"/>
      <c r="R143" s="585"/>
      <c r="S143" s="585"/>
      <c r="T143" s="131"/>
      <c r="V143" s="585"/>
      <c r="W143" s="774"/>
    </row>
    <row r="144" spans="1:23" s="118" customFormat="1" ht="12.75" customHeight="1">
      <c r="A144" s="775"/>
      <c r="B144" s="133"/>
      <c r="C144" s="529"/>
      <c r="D144" s="599"/>
      <c r="E144" s="143"/>
      <c r="F144" s="208"/>
      <c r="G144" s="209"/>
      <c r="H144" s="208"/>
      <c r="I144" s="210"/>
      <c r="J144" s="209"/>
      <c r="K144" s="776"/>
      <c r="L144" s="432"/>
      <c r="M144" s="212"/>
      <c r="N144" s="213"/>
      <c r="O144" s="213"/>
      <c r="P144" s="189"/>
      <c r="Q144" s="214"/>
      <c r="R144" s="585"/>
      <c r="S144" s="585"/>
      <c r="T144" s="131"/>
      <c r="V144" s="585"/>
      <c r="W144" s="774"/>
    </row>
    <row r="145" spans="1:23" s="118" customFormat="1" ht="17.25" customHeight="1">
      <c r="A145" s="765">
        <f>A141+1</f>
        <v>3</v>
      </c>
      <c r="B145" s="877" t="s">
        <v>138</v>
      </c>
      <c r="C145" s="879" t="s">
        <v>278</v>
      </c>
      <c r="D145" s="601" t="s">
        <v>244</v>
      </c>
      <c r="E145" s="586">
        <v>1</v>
      </c>
      <c r="F145" s="484"/>
      <c r="G145" s="485">
        <v>0.9</v>
      </c>
      <c r="H145" s="484"/>
      <c r="I145" s="486"/>
      <c r="J145" s="485">
        <v>0.05</v>
      </c>
      <c r="K145" s="487"/>
      <c r="L145" s="488"/>
      <c r="M145" s="489"/>
      <c r="N145" s="490"/>
      <c r="O145" s="490"/>
      <c r="P145" s="484"/>
      <c r="Q145" s="491"/>
      <c r="R145" s="492">
        <f>G146+J146</f>
        <v>2.3325125000000004</v>
      </c>
      <c r="S145" s="767">
        <f>R145+R146</f>
        <v>7.118363822000001</v>
      </c>
      <c r="T145" s="768">
        <f>E145*S145</f>
        <v>7.118363822000001</v>
      </c>
      <c r="V145" s="853">
        <f>S145*$V$12</f>
        <v>9.3764000489671453</v>
      </c>
      <c r="W145" s="853">
        <f>V145*E145</f>
        <v>9.3764000489671453</v>
      </c>
    </row>
    <row r="146" spans="1:23" s="118" customFormat="1" ht="17.25" customHeight="1">
      <c r="A146" s="769"/>
      <c r="B146" s="878"/>
      <c r="C146" s="880"/>
      <c r="D146" s="249"/>
      <c r="E146" s="585"/>
      <c r="F146" s="189"/>
      <c r="G146" s="485">
        <f>G145*$J$130/1000</f>
        <v>2.1846780000000003</v>
      </c>
      <c r="H146" s="189"/>
      <c r="I146" s="198"/>
      <c r="J146" s="485">
        <f>J145*$Q$130/1000</f>
        <v>0.14783450000000001</v>
      </c>
      <c r="K146" s="199"/>
      <c r="L146" s="882" t="s">
        <v>279</v>
      </c>
      <c r="M146" s="493" t="s">
        <v>244</v>
      </c>
      <c r="N146" s="494">
        <v>1</v>
      </c>
      <c r="O146" s="495">
        <f>E145*N146</f>
        <v>1</v>
      </c>
      <c r="P146" s="496">
        <v>3.9580000000000002</v>
      </c>
      <c r="Q146" s="497">
        <f>N146*P146*$N$128</f>
        <v>4.785851322000001</v>
      </c>
      <c r="R146" s="585">
        <f>SUM(Q146:Q146)</f>
        <v>4.785851322000001</v>
      </c>
      <c r="S146" s="774"/>
      <c r="T146" s="131"/>
      <c r="V146" s="774"/>
      <c r="W146" s="774"/>
    </row>
    <row r="147" spans="1:23" s="118" customFormat="1" ht="17.25" customHeight="1">
      <c r="A147" s="775"/>
      <c r="B147" s="133"/>
      <c r="C147" s="881"/>
      <c r="D147" s="599"/>
      <c r="E147" s="143"/>
      <c r="F147" s="208"/>
      <c r="G147" s="209"/>
      <c r="H147" s="208"/>
      <c r="I147" s="210"/>
      <c r="J147" s="209"/>
      <c r="K147" s="776"/>
      <c r="L147" s="883"/>
      <c r="M147" s="498"/>
      <c r="N147" s="499"/>
      <c r="O147" s="499"/>
      <c r="P147" s="500"/>
      <c r="Q147" s="501"/>
      <c r="R147" s="143"/>
      <c r="S147" s="143"/>
      <c r="T147" s="502"/>
      <c r="V147" s="143"/>
      <c r="W147" s="777"/>
    </row>
    <row r="148" spans="1:23" s="118" customFormat="1" ht="17.25" customHeight="1">
      <c r="A148" s="765">
        <f>A145+1</f>
        <v>4</v>
      </c>
      <c r="B148" s="877" t="s">
        <v>138</v>
      </c>
      <c r="C148" s="879" t="s">
        <v>280</v>
      </c>
      <c r="D148" s="601" t="s">
        <v>244</v>
      </c>
      <c r="E148" s="586">
        <v>15</v>
      </c>
      <c r="F148" s="484"/>
      <c r="G148" s="485">
        <v>0.9</v>
      </c>
      <c r="H148" s="484"/>
      <c r="I148" s="486"/>
      <c r="J148" s="485">
        <v>0.05</v>
      </c>
      <c r="K148" s="487"/>
      <c r="L148" s="488"/>
      <c r="M148" s="489"/>
      <c r="N148" s="490"/>
      <c r="O148" s="490"/>
      <c r="P148" s="484"/>
      <c r="Q148" s="491"/>
      <c r="R148" s="492">
        <f>G149+J149</f>
        <v>2.3325125000000004</v>
      </c>
      <c r="S148" s="767">
        <f>R148+R149</f>
        <v>7.118363822000001</v>
      </c>
      <c r="T148" s="768">
        <f>E148*S148</f>
        <v>106.77545733000001</v>
      </c>
      <c r="V148" s="853">
        <f>S148*$V$12</f>
        <v>9.3764000489671453</v>
      </c>
      <c r="W148" s="853">
        <f>V148*E148</f>
        <v>140.64600073450717</v>
      </c>
    </row>
    <row r="149" spans="1:23" s="118" customFormat="1" ht="17.25" customHeight="1">
      <c r="A149" s="769"/>
      <c r="B149" s="878"/>
      <c r="C149" s="880"/>
      <c r="D149" s="249"/>
      <c r="E149" s="585"/>
      <c r="F149" s="189"/>
      <c r="G149" s="485">
        <f>G148*$J$130/1000</f>
        <v>2.1846780000000003</v>
      </c>
      <c r="H149" s="189"/>
      <c r="I149" s="198"/>
      <c r="J149" s="485">
        <f>J148*$Q$130/1000</f>
        <v>0.14783450000000001</v>
      </c>
      <c r="K149" s="199"/>
      <c r="L149" s="882" t="s">
        <v>281</v>
      </c>
      <c r="M149" s="493" t="s">
        <v>244</v>
      </c>
      <c r="N149" s="494">
        <v>1</v>
      </c>
      <c r="O149" s="495">
        <f>E148*N149</f>
        <v>15</v>
      </c>
      <c r="P149" s="496">
        <v>3.9580000000000002</v>
      </c>
      <c r="Q149" s="497">
        <f>N149*P149*$N$128</f>
        <v>4.785851322000001</v>
      </c>
      <c r="R149" s="585">
        <f>SUM(Q149:Q149)</f>
        <v>4.785851322000001</v>
      </c>
      <c r="S149" s="774"/>
      <c r="T149" s="131"/>
      <c r="V149" s="774"/>
      <c r="W149" s="774"/>
    </row>
    <row r="150" spans="1:23" s="118" customFormat="1" ht="17.25" customHeight="1">
      <c r="A150" s="775"/>
      <c r="B150" s="133"/>
      <c r="C150" s="881"/>
      <c r="D150" s="599"/>
      <c r="E150" s="143"/>
      <c r="F150" s="208"/>
      <c r="G150" s="209"/>
      <c r="H150" s="208"/>
      <c r="I150" s="210"/>
      <c r="J150" s="209"/>
      <c r="K150" s="776"/>
      <c r="L150" s="883"/>
      <c r="M150" s="498"/>
      <c r="N150" s="499"/>
      <c r="O150" s="499"/>
      <c r="P150" s="500"/>
      <c r="Q150" s="501"/>
      <c r="R150" s="143"/>
      <c r="S150" s="143"/>
      <c r="T150" s="502"/>
      <c r="V150" s="143"/>
      <c r="W150" s="777"/>
    </row>
    <row r="151" spans="1:23" s="118" customFormat="1" ht="17.25" customHeight="1">
      <c r="A151" s="765">
        <f>A148+1</f>
        <v>5</v>
      </c>
      <c r="B151" s="877" t="s">
        <v>138</v>
      </c>
      <c r="C151" s="879" t="s">
        <v>282</v>
      </c>
      <c r="D151" s="601" t="s">
        <v>244</v>
      </c>
      <c r="E151" s="586">
        <v>2</v>
      </c>
      <c r="F151" s="484"/>
      <c r="G151" s="485">
        <v>0.9</v>
      </c>
      <c r="H151" s="484"/>
      <c r="I151" s="486"/>
      <c r="J151" s="485">
        <v>0.05</v>
      </c>
      <c r="K151" s="487"/>
      <c r="L151" s="488"/>
      <c r="M151" s="489"/>
      <c r="N151" s="490"/>
      <c r="O151" s="490"/>
      <c r="P151" s="484"/>
      <c r="Q151" s="491"/>
      <c r="R151" s="492">
        <f>G152+J152</f>
        <v>2.3325125000000004</v>
      </c>
      <c r="S151" s="767">
        <f>R151+R152</f>
        <v>3.4086640100000007</v>
      </c>
      <c r="T151" s="768">
        <f>E151*S151</f>
        <v>6.8173280200000015</v>
      </c>
      <c r="V151" s="853">
        <f>S151*$V$12</f>
        <v>4.489935916382632</v>
      </c>
      <c r="W151" s="853">
        <f>V151*E151</f>
        <v>8.979871832765264</v>
      </c>
    </row>
    <row r="152" spans="1:23" s="118" customFormat="1" ht="17.25" customHeight="1">
      <c r="A152" s="769"/>
      <c r="B152" s="878"/>
      <c r="C152" s="880"/>
      <c r="D152" s="249"/>
      <c r="E152" s="585"/>
      <c r="F152" s="189"/>
      <c r="G152" s="485">
        <f>G151*$J$130/1000</f>
        <v>2.1846780000000003</v>
      </c>
      <c r="H152" s="189"/>
      <c r="I152" s="198"/>
      <c r="J152" s="485">
        <f>J151*$Q$130/1000</f>
        <v>0.14783450000000001</v>
      </c>
      <c r="K152" s="199"/>
      <c r="L152" s="882" t="s">
        <v>283</v>
      </c>
      <c r="M152" s="493" t="s">
        <v>244</v>
      </c>
      <c r="N152" s="494">
        <v>1</v>
      </c>
      <c r="O152" s="495">
        <f>E151*N152</f>
        <v>2</v>
      </c>
      <c r="P152" s="496">
        <v>0.89</v>
      </c>
      <c r="Q152" s="497">
        <f>N152*P152*$N$128</f>
        <v>1.0761515100000001</v>
      </c>
      <c r="R152" s="585">
        <f>SUM(Q152:Q152)</f>
        <v>1.0761515100000001</v>
      </c>
      <c r="S152" s="774"/>
      <c r="T152" s="131"/>
      <c r="V152" s="774"/>
      <c r="W152" s="774"/>
    </row>
    <row r="153" spans="1:23" s="118" customFormat="1" ht="17.25" customHeight="1">
      <c r="A153" s="775"/>
      <c r="B153" s="133"/>
      <c r="C153" s="881"/>
      <c r="D153" s="599"/>
      <c r="E153" s="143"/>
      <c r="F153" s="208"/>
      <c r="G153" s="209"/>
      <c r="H153" s="208"/>
      <c r="I153" s="210"/>
      <c r="J153" s="209"/>
      <c r="K153" s="776"/>
      <c r="L153" s="883"/>
      <c r="M153" s="498"/>
      <c r="N153" s="499"/>
      <c r="O153" s="499"/>
      <c r="P153" s="500"/>
      <c r="Q153" s="501"/>
      <c r="R153" s="143"/>
      <c r="S153" s="143"/>
      <c r="T153" s="502"/>
      <c r="V153" s="143"/>
      <c r="W153" s="777"/>
    </row>
    <row r="154" spans="1:23" s="118" customFormat="1" ht="17.25" customHeight="1">
      <c r="A154" s="765">
        <f>A151+1</f>
        <v>6</v>
      </c>
      <c r="B154" s="877" t="s">
        <v>138</v>
      </c>
      <c r="C154" s="879" t="s">
        <v>284</v>
      </c>
      <c r="D154" s="601" t="s">
        <v>244</v>
      </c>
      <c r="E154" s="586">
        <v>1</v>
      </c>
      <c r="F154" s="484"/>
      <c r="G154" s="485">
        <v>0.9</v>
      </c>
      <c r="H154" s="484"/>
      <c r="I154" s="486"/>
      <c r="J154" s="485">
        <v>0.05</v>
      </c>
      <c r="K154" s="487"/>
      <c r="L154" s="488"/>
      <c r="M154" s="489"/>
      <c r="N154" s="490"/>
      <c r="O154" s="490"/>
      <c r="P154" s="484"/>
      <c r="Q154" s="491"/>
      <c r="R154" s="492">
        <f>G155+J155</f>
        <v>2.3325125000000004</v>
      </c>
      <c r="S154" s="767">
        <f>R154+R155</f>
        <v>3.4086640100000007</v>
      </c>
      <c r="T154" s="768">
        <f>E154*S154</f>
        <v>3.4086640100000007</v>
      </c>
      <c r="V154" s="853">
        <f>S154*$V$12</f>
        <v>4.489935916382632</v>
      </c>
      <c r="W154" s="853">
        <f>V154*E154</f>
        <v>4.489935916382632</v>
      </c>
    </row>
    <row r="155" spans="1:23" s="118" customFormat="1" ht="17.25" customHeight="1">
      <c r="A155" s="769"/>
      <c r="B155" s="878"/>
      <c r="C155" s="880"/>
      <c r="D155" s="249"/>
      <c r="E155" s="585"/>
      <c r="F155" s="189"/>
      <c r="G155" s="485">
        <f>G154*$J$130/1000</f>
        <v>2.1846780000000003</v>
      </c>
      <c r="H155" s="189"/>
      <c r="I155" s="198"/>
      <c r="J155" s="485">
        <f>J154*$Q$130/1000</f>
        <v>0.14783450000000001</v>
      </c>
      <c r="K155" s="199"/>
      <c r="L155" s="882" t="s">
        <v>285</v>
      </c>
      <c r="M155" s="493" t="s">
        <v>244</v>
      </c>
      <c r="N155" s="494">
        <v>1</v>
      </c>
      <c r="O155" s="495">
        <f>E154*N155</f>
        <v>1</v>
      </c>
      <c r="P155" s="496">
        <v>0.89</v>
      </c>
      <c r="Q155" s="497">
        <f>N155*P155*$N$128</f>
        <v>1.0761515100000001</v>
      </c>
      <c r="R155" s="585">
        <f>SUM(Q155:Q155)</f>
        <v>1.0761515100000001</v>
      </c>
      <c r="S155" s="774"/>
      <c r="T155" s="131"/>
      <c r="V155" s="774"/>
      <c r="W155" s="774"/>
    </row>
    <row r="156" spans="1:23" s="118" customFormat="1" ht="17.25" customHeight="1">
      <c r="A156" s="775"/>
      <c r="B156" s="133"/>
      <c r="C156" s="881"/>
      <c r="D156" s="599"/>
      <c r="E156" s="143"/>
      <c r="F156" s="208"/>
      <c r="G156" s="209"/>
      <c r="H156" s="208"/>
      <c r="I156" s="210"/>
      <c r="J156" s="209"/>
      <c r="K156" s="776"/>
      <c r="L156" s="883"/>
      <c r="M156" s="498"/>
      <c r="N156" s="499"/>
      <c r="O156" s="499"/>
      <c r="P156" s="500"/>
      <c r="Q156" s="501"/>
      <c r="R156" s="143"/>
      <c r="S156" s="143"/>
      <c r="T156" s="502"/>
      <c r="V156" s="143"/>
      <c r="W156" s="777"/>
    </row>
    <row r="157" spans="1:23" s="118" customFormat="1" ht="12.75" customHeight="1">
      <c r="A157" s="765">
        <f>A154+1</f>
        <v>7</v>
      </c>
      <c r="B157" s="872" t="s">
        <v>133</v>
      </c>
      <c r="C157" s="870" t="s">
        <v>286</v>
      </c>
      <c r="D157" s="778" t="s">
        <v>244</v>
      </c>
      <c r="E157" s="779">
        <v>12</v>
      </c>
      <c r="F157" s="780"/>
      <c r="G157" s="781">
        <f>34.2/100</f>
        <v>0.34200000000000003</v>
      </c>
      <c r="H157" s="780"/>
      <c r="I157" s="782"/>
      <c r="J157" s="781">
        <f>24.5/100</f>
        <v>0.245</v>
      </c>
      <c r="K157" s="783"/>
      <c r="L157" s="766"/>
      <c r="M157" s="784"/>
      <c r="N157" s="785"/>
      <c r="O157" s="785"/>
      <c r="P157" s="780"/>
      <c r="Q157" s="786"/>
      <c r="R157" s="492">
        <f>G158+J158</f>
        <v>1.5545666900000001</v>
      </c>
      <c r="S157" s="767">
        <f>R157+R158</f>
        <v>13.64615669</v>
      </c>
      <c r="T157" s="768">
        <f>E157*S157</f>
        <v>163.75388028</v>
      </c>
      <c r="V157" s="853">
        <f>S157*$V$12</f>
        <v>17.974892469092641</v>
      </c>
      <c r="W157" s="853">
        <f>V157*E157</f>
        <v>215.6987096291117</v>
      </c>
    </row>
    <row r="158" spans="1:23" s="118" customFormat="1" ht="51.75" customHeight="1">
      <c r="A158" s="769"/>
      <c r="B158" s="873"/>
      <c r="C158" s="871"/>
      <c r="D158" s="604"/>
      <c r="E158" s="605"/>
      <c r="F158" s="120"/>
      <c r="G158" s="781">
        <f>G157*$J$130/1000</f>
        <v>0.83017764000000016</v>
      </c>
      <c r="H158" s="120"/>
      <c r="I158" s="121"/>
      <c r="J158" s="781">
        <f>J157*$Q$130/1000</f>
        <v>0.72438904999999998</v>
      </c>
      <c r="K158" s="122"/>
      <c r="L158" s="787" t="s">
        <v>287</v>
      </c>
      <c r="M158" s="788" t="s">
        <v>244</v>
      </c>
      <c r="N158" s="789">
        <v>1</v>
      </c>
      <c r="O158" s="790">
        <f>E157*N158</f>
        <v>12</v>
      </c>
      <c r="P158" s="791">
        <v>10</v>
      </c>
      <c r="Q158" s="792">
        <f>N158*P158*$N$128</f>
        <v>12.09159</v>
      </c>
      <c r="R158" s="585">
        <f>SUM(Q158:Q159)</f>
        <v>12.09159</v>
      </c>
      <c r="S158" s="774"/>
      <c r="T158" s="131"/>
      <c r="V158" s="774"/>
      <c r="W158" s="774"/>
    </row>
    <row r="159" spans="1:23" s="118" customFormat="1" ht="23.25" customHeight="1">
      <c r="A159" s="775"/>
      <c r="B159" s="133"/>
      <c r="C159" s="876"/>
      <c r="D159" s="134"/>
      <c r="E159" s="135"/>
      <c r="F159" s="136"/>
      <c r="G159" s="137"/>
      <c r="H159" s="136"/>
      <c r="I159" s="138"/>
      <c r="J159" s="137"/>
      <c r="K159" s="793"/>
      <c r="L159" s="439"/>
      <c r="M159" s="220"/>
      <c r="N159" s="221"/>
      <c r="O159" s="222"/>
      <c r="P159" s="223"/>
      <c r="Q159" s="108"/>
      <c r="R159" s="143"/>
      <c r="S159" s="143"/>
      <c r="T159" s="502"/>
      <c r="V159" s="143"/>
      <c r="W159" s="777"/>
    </row>
    <row r="160" spans="1:23" s="118" customFormat="1" ht="12.75" customHeight="1">
      <c r="A160" s="765">
        <f>A157+1</f>
        <v>8</v>
      </c>
      <c r="B160" s="872" t="s">
        <v>236</v>
      </c>
      <c r="C160" s="870" t="s">
        <v>288</v>
      </c>
      <c r="D160" s="778" t="s">
        <v>242</v>
      </c>
      <c r="E160" s="779">
        <v>8</v>
      </c>
      <c r="F160" s="780"/>
      <c r="G160" s="781"/>
      <c r="H160" s="780"/>
      <c r="I160" s="782"/>
      <c r="J160" s="781"/>
      <c r="K160" s="783"/>
      <c r="L160" s="766"/>
      <c r="M160" s="784"/>
      <c r="N160" s="785"/>
      <c r="O160" s="785"/>
      <c r="P160" s="780"/>
      <c r="Q160" s="786"/>
      <c r="R160" s="492">
        <f>G161+J161</f>
        <v>0</v>
      </c>
      <c r="S160" s="767">
        <f>R160+R161</f>
        <v>0.24183180000000004</v>
      </c>
      <c r="T160" s="768">
        <f>E160*S160</f>
        <v>1.9346544000000003</v>
      </c>
      <c r="V160" s="853">
        <f>S160*$V$12</f>
        <v>0.31854394606157194</v>
      </c>
      <c r="W160" s="853">
        <f>V160*E160</f>
        <v>2.5483515684925755</v>
      </c>
    </row>
    <row r="161" spans="1:23" s="118" customFormat="1" ht="39" customHeight="1">
      <c r="A161" s="769"/>
      <c r="B161" s="873"/>
      <c r="C161" s="871"/>
      <c r="D161" s="604"/>
      <c r="E161" s="605"/>
      <c r="F161" s="120"/>
      <c r="G161" s="781">
        <f>G160*$J$130/1000</f>
        <v>0</v>
      </c>
      <c r="H161" s="120"/>
      <c r="I161" s="121"/>
      <c r="J161" s="781">
        <f>J160*$Q$130/1000</f>
        <v>0</v>
      </c>
      <c r="K161" s="122"/>
      <c r="L161" s="787" t="s">
        <v>288</v>
      </c>
      <c r="M161" s="788" t="s">
        <v>244</v>
      </c>
      <c r="N161" s="789">
        <v>1</v>
      </c>
      <c r="O161" s="790">
        <f>E160*N161</f>
        <v>8</v>
      </c>
      <c r="P161" s="791">
        <v>0.2</v>
      </c>
      <c r="Q161" s="792">
        <f>N161*P161*$N$128</f>
        <v>0.24183180000000004</v>
      </c>
      <c r="R161" s="585">
        <f>SUM(Q161:Q162)</f>
        <v>0.24183180000000004</v>
      </c>
      <c r="S161" s="774"/>
      <c r="T161" s="131"/>
      <c r="V161" s="774"/>
      <c r="W161" s="774"/>
    </row>
    <row r="162" spans="1:23" s="118" customFormat="1" ht="9.75" customHeight="1">
      <c r="A162" s="775"/>
      <c r="B162" s="133"/>
      <c r="C162" s="876"/>
      <c r="D162" s="134"/>
      <c r="E162" s="135"/>
      <c r="F162" s="136"/>
      <c r="G162" s="137"/>
      <c r="H162" s="136"/>
      <c r="I162" s="138"/>
      <c r="J162" s="137"/>
      <c r="K162" s="793"/>
      <c r="L162" s="439"/>
      <c r="M162" s="220"/>
      <c r="N162" s="221"/>
      <c r="O162" s="222"/>
      <c r="P162" s="223"/>
      <c r="Q162" s="108"/>
      <c r="R162" s="143"/>
      <c r="S162" s="143"/>
      <c r="T162" s="502"/>
      <c r="V162" s="143"/>
      <c r="W162" s="777"/>
    </row>
    <row r="163" spans="1:23" s="118" customFormat="1" ht="18.75" customHeight="1">
      <c r="A163" s="765">
        <f>A160+1</f>
        <v>9</v>
      </c>
      <c r="B163" s="872" t="s">
        <v>135</v>
      </c>
      <c r="C163" s="870" t="s">
        <v>289</v>
      </c>
      <c r="D163" s="778" t="s">
        <v>244</v>
      </c>
      <c r="E163" s="779">
        <v>1</v>
      </c>
      <c r="F163" s="780"/>
      <c r="G163" s="781">
        <f>11.3/100</f>
        <v>0.113</v>
      </c>
      <c r="H163" s="780"/>
      <c r="I163" s="782"/>
      <c r="J163" s="781">
        <f>0.05/100</f>
        <v>5.0000000000000001E-4</v>
      </c>
      <c r="K163" s="783"/>
      <c r="L163" s="766"/>
      <c r="M163" s="784"/>
      <c r="N163" s="785"/>
      <c r="O163" s="785"/>
      <c r="P163" s="780"/>
      <c r="Q163" s="786"/>
      <c r="R163" s="492">
        <f>G164+J164</f>
        <v>0.27577680500000001</v>
      </c>
      <c r="S163" s="767">
        <f>R163+R164</f>
        <v>1.8839582750000001</v>
      </c>
      <c r="T163" s="768">
        <f>E163*S163</f>
        <v>1.8839582750000001</v>
      </c>
      <c r="V163" s="853">
        <f>S163*$V$12</f>
        <v>2.4815739829660615</v>
      </c>
      <c r="W163" s="853">
        <f>V163*E163</f>
        <v>2.4815739829660615</v>
      </c>
    </row>
    <row r="164" spans="1:23" s="118" customFormat="1" ht="38.25" customHeight="1">
      <c r="A164" s="769"/>
      <c r="B164" s="873"/>
      <c r="C164" s="871"/>
      <c r="D164" s="604"/>
      <c r="E164" s="605"/>
      <c r="F164" s="120"/>
      <c r="G164" s="781">
        <f>G163*$J$130/1000</f>
        <v>0.27429846000000002</v>
      </c>
      <c r="H164" s="120"/>
      <c r="I164" s="121"/>
      <c r="J164" s="781">
        <f>J163*$Q$130/1000</f>
        <v>1.478345E-3</v>
      </c>
      <c r="K164" s="122"/>
      <c r="L164" s="794" t="s">
        <v>290</v>
      </c>
      <c r="M164" s="795" t="s">
        <v>244</v>
      </c>
      <c r="N164" s="796">
        <v>1</v>
      </c>
      <c r="O164" s="797">
        <f>E163*N164</f>
        <v>1</v>
      </c>
      <c r="P164" s="798">
        <v>1.33</v>
      </c>
      <c r="Q164" s="799">
        <f>N164*P164*$N$128</f>
        <v>1.6081814700000001</v>
      </c>
      <c r="R164" s="585">
        <f>SUM(Q164:Q164)</f>
        <v>1.6081814700000001</v>
      </c>
      <c r="S164" s="774"/>
      <c r="T164" s="131"/>
      <c r="V164" s="774"/>
      <c r="W164" s="774"/>
    </row>
    <row r="165" spans="1:23" s="118" customFormat="1" ht="10.5" customHeight="1">
      <c r="A165" s="775"/>
      <c r="B165" s="133"/>
      <c r="C165" s="529"/>
      <c r="D165" s="134"/>
      <c r="E165" s="135"/>
      <c r="F165" s="136"/>
      <c r="G165" s="137"/>
      <c r="H165" s="136"/>
      <c r="I165" s="138"/>
      <c r="J165" s="137"/>
      <c r="K165" s="793"/>
      <c r="L165" s="440"/>
      <c r="M165" s="140"/>
      <c r="N165" s="141"/>
      <c r="O165" s="141"/>
      <c r="P165" s="136"/>
      <c r="Q165" s="800"/>
      <c r="R165" s="143"/>
      <c r="S165" s="143"/>
      <c r="T165" s="502"/>
      <c r="V165" s="143"/>
      <c r="W165" s="777"/>
    </row>
    <row r="166" spans="1:23" s="118" customFormat="1" ht="26.25" customHeight="1">
      <c r="A166" s="765">
        <f>A163+1</f>
        <v>10</v>
      </c>
      <c r="B166" s="872" t="s">
        <v>134</v>
      </c>
      <c r="C166" s="870" t="s">
        <v>291</v>
      </c>
      <c r="D166" s="778" t="s">
        <v>244</v>
      </c>
      <c r="E166" s="779">
        <v>33</v>
      </c>
      <c r="F166" s="780"/>
      <c r="G166" s="781">
        <f>12.5/100</f>
        <v>0.125</v>
      </c>
      <c r="H166" s="780"/>
      <c r="I166" s="782"/>
      <c r="J166" s="781">
        <f>0.02/100</f>
        <v>2.0000000000000001E-4</v>
      </c>
      <c r="K166" s="783"/>
      <c r="L166" s="766"/>
      <c r="M166" s="784"/>
      <c r="N166" s="785"/>
      <c r="O166" s="785"/>
      <c r="P166" s="780"/>
      <c r="Q166" s="786"/>
      <c r="R166" s="492">
        <f>G167+J167</f>
        <v>0.30401883800000001</v>
      </c>
      <c r="S166" s="767">
        <f>R166+R167</f>
        <v>1.7187348680000001</v>
      </c>
      <c r="T166" s="768">
        <f>E166*S166</f>
        <v>56.718250644000001</v>
      </c>
      <c r="V166" s="853">
        <f>S166*$V$12</f>
        <v>2.2639395939092166</v>
      </c>
      <c r="W166" s="853">
        <f>V166*E166</f>
        <v>74.710006599004146</v>
      </c>
    </row>
    <row r="167" spans="1:23" s="118" customFormat="1" ht="12.75" customHeight="1">
      <c r="A167" s="769"/>
      <c r="B167" s="873"/>
      <c r="C167" s="871"/>
      <c r="D167" s="604"/>
      <c r="E167" s="605"/>
      <c r="F167" s="120"/>
      <c r="G167" s="781">
        <f>G166*$J$130/1000</f>
        <v>0.30342750000000002</v>
      </c>
      <c r="H167" s="120"/>
      <c r="I167" s="121"/>
      <c r="J167" s="781">
        <f>J166*$Q$130/1000</f>
        <v>5.9133800000000006E-4</v>
      </c>
      <c r="K167" s="122"/>
      <c r="L167" s="874" t="s">
        <v>292</v>
      </c>
      <c r="M167" s="801" t="s">
        <v>244</v>
      </c>
      <c r="N167" s="802">
        <v>1</v>
      </c>
      <c r="O167" s="803">
        <f>E166*N167</f>
        <v>33</v>
      </c>
      <c r="P167" s="791">
        <v>1.17</v>
      </c>
      <c r="Q167" s="792">
        <f>N167*P167*$N$128</f>
        <v>1.4147160300000001</v>
      </c>
      <c r="R167" s="585">
        <f>SUM(Q167:Q167)</f>
        <v>1.4147160300000001</v>
      </c>
      <c r="S167" s="774"/>
      <c r="T167" s="131"/>
      <c r="V167" s="774"/>
      <c r="W167" s="774"/>
    </row>
    <row r="168" spans="1:23" s="118" customFormat="1" ht="12.75" customHeight="1">
      <c r="A168" s="769"/>
      <c r="C168" s="871"/>
      <c r="D168" s="604"/>
      <c r="E168" s="605"/>
      <c r="F168" s="120"/>
      <c r="G168" s="127"/>
      <c r="H168" s="120"/>
      <c r="I168" s="121"/>
      <c r="J168" s="127"/>
      <c r="K168" s="122"/>
      <c r="L168" s="875"/>
      <c r="M168" s="228"/>
      <c r="N168" s="229"/>
      <c r="O168" s="229"/>
      <c r="P168" s="230"/>
      <c r="Q168" s="231"/>
      <c r="R168" s="585"/>
      <c r="S168" s="585"/>
      <c r="T168" s="131"/>
      <c r="V168" s="585"/>
      <c r="W168" s="774"/>
    </row>
    <row r="169" spans="1:23" s="118" customFormat="1" ht="2.25" customHeight="1">
      <c r="A169" s="769"/>
      <c r="C169" s="871"/>
      <c r="D169" s="604"/>
      <c r="E169" s="605"/>
      <c r="F169" s="120"/>
      <c r="G169" s="127"/>
      <c r="H169" s="120"/>
      <c r="I169" s="121"/>
      <c r="J169" s="127"/>
      <c r="K169" s="122"/>
      <c r="L169" s="432"/>
      <c r="M169" s="128"/>
      <c r="N169" s="129"/>
      <c r="O169" s="129"/>
      <c r="P169" s="120"/>
      <c r="Q169" s="130"/>
      <c r="R169" s="585"/>
      <c r="S169" s="585"/>
      <c r="T169" s="131"/>
      <c r="V169" s="585"/>
      <c r="W169" s="774"/>
    </row>
    <row r="170" spans="1:23" s="118" customFormat="1" ht="12.75" customHeight="1">
      <c r="A170" s="775"/>
      <c r="B170" s="133"/>
      <c r="C170" s="529"/>
      <c r="D170" s="134"/>
      <c r="E170" s="135"/>
      <c r="F170" s="136"/>
      <c r="G170" s="137"/>
      <c r="H170" s="136"/>
      <c r="I170" s="138"/>
      <c r="J170" s="137"/>
      <c r="K170" s="793"/>
      <c r="L170" s="440"/>
      <c r="M170" s="140"/>
      <c r="N170" s="141"/>
      <c r="O170" s="141"/>
      <c r="P170" s="136"/>
      <c r="Q170" s="800"/>
      <c r="R170" s="143"/>
      <c r="S170" s="143"/>
      <c r="T170" s="502"/>
      <c r="V170" s="143"/>
      <c r="W170" s="777"/>
    </row>
    <row r="171" spans="1:23" s="118" customFormat="1" ht="26.25" customHeight="1">
      <c r="A171" s="765">
        <f>A166+1</f>
        <v>11</v>
      </c>
      <c r="B171" s="872" t="s">
        <v>134</v>
      </c>
      <c r="C171" s="870" t="s">
        <v>291</v>
      </c>
      <c r="D171" s="778" t="s">
        <v>244</v>
      </c>
      <c r="E171" s="779">
        <v>6</v>
      </c>
      <c r="F171" s="780"/>
      <c r="G171" s="781">
        <f>12.5/100</f>
        <v>0.125</v>
      </c>
      <c r="H171" s="780"/>
      <c r="I171" s="782"/>
      <c r="J171" s="781">
        <f>0.02/100</f>
        <v>2.0000000000000001E-4</v>
      </c>
      <c r="K171" s="783"/>
      <c r="L171" s="766"/>
      <c r="M171" s="784"/>
      <c r="N171" s="785"/>
      <c r="O171" s="785"/>
      <c r="P171" s="780"/>
      <c r="Q171" s="786"/>
      <c r="R171" s="492">
        <f>G172+J172</f>
        <v>0.30401883800000001</v>
      </c>
      <c r="S171" s="767">
        <f>R171+R172</f>
        <v>1.7187348680000001</v>
      </c>
      <c r="T171" s="768">
        <f>E171*S171</f>
        <v>10.312409208</v>
      </c>
      <c r="V171" s="853">
        <f>S171*$V$12</f>
        <v>2.2639395939092166</v>
      </c>
      <c r="W171" s="853">
        <f>V171*E171</f>
        <v>13.5836375634553</v>
      </c>
    </row>
    <row r="172" spans="1:23" s="118" customFormat="1" ht="12.75" customHeight="1">
      <c r="A172" s="769"/>
      <c r="B172" s="873"/>
      <c r="C172" s="871"/>
      <c r="D172" s="604"/>
      <c r="E172" s="605"/>
      <c r="F172" s="120"/>
      <c r="G172" s="781">
        <f>G171*$J$130/1000</f>
        <v>0.30342750000000002</v>
      </c>
      <c r="H172" s="120"/>
      <c r="I172" s="121"/>
      <c r="J172" s="781">
        <f>J171*$Q$130/1000</f>
        <v>5.9133800000000006E-4</v>
      </c>
      <c r="K172" s="122"/>
      <c r="L172" s="874" t="s">
        <v>292</v>
      </c>
      <c r="M172" s="801" t="s">
        <v>244</v>
      </c>
      <c r="N172" s="802">
        <v>1</v>
      </c>
      <c r="O172" s="803">
        <f>E171*N172</f>
        <v>6</v>
      </c>
      <c r="P172" s="791">
        <v>1.17</v>
      </c>
      <c r="Q172" s="792">
        <f>N172*P172*$N$128</f>
        <v>1.4147160300000001</v>
      </c>
      <c r="R172" s="585">
        <f>SUM(Q172:Q172)</f>
        <v>1.4147160300000001</v>
      </c>
      <c r="S172" s="774"/>
      <c r="T172" s="131"/>
      <c r="V172" s="774"/>
      <c r="W172" s="774"/>
    </row>
    <row r="173" spans="1:23" s="118" customFormat="1" ht="12.75" customHeight="1">
      <c r="A173" s="769"/>
      <c r="C173" s="871"/>
      <c r="D173" s="604"/>
      <c r="E173" s="605"/>
      <c r="F173" s="120"/>
      <c r="G173" s="127"/>
      <c r="H173" s="120"/>
      <c r="I173" s="121"/>
      <c r="J173" s="127"/>
      <c r="K173" s="122"/>
      <c r="L173" s="875"/>
      <c r="M173" s="228"/>
      <c r="N173" s="229"/>
      <c r="O173" s="229"/>
      <c r="P173" s="230"/>
      <c r="Q173" s="231"/>
      <c r="R173" s="585"/>
      <c r="S173" s="585"/>
      <c r="T173" s="131"/>
      <c r="V173" s="585"/>
      <c r="W173" s="774"/>
    </row>
    <row r="174" spans="1:23" s="118" customFormat="1" ht="4.5" customHeight="1">
      <c r="A174" s="769"/>
      <c r="C174" s="871"/>
      <c r="D174" s="604"/>
      <c r="E174" s="605"/>
      <c r="F174" s="120"/>
      <c r="G174" s="127"/>
      <c r="H174" s="120"/>
      <c r="I174" s="121"/>
      <c r="J174" s="127"/>
      <c r="K174" s="122"/>
      <c r="L174" s="432"/>
      <c r="M174" s="128"/>
      <c r="N174" s="129"/>
      <c r="O174" s="129"/>
      <c r="P174" s="120"/>
      <c r="Q174" s="130"/>
      <c r="R174" s="585"/>
      <c r="S174" s="585"/>
      <c r="T174" s="131"/>
      <c r="V174" s="585"/>
      <c r="W174" s="774"/>
    </row>
    <row r="175" spans="1:23" s="118" customFormat="1" ht="5.25" customHeight="1">
      <c r="A175" s="775"/>
      <c r="B175" s="133"/>
      <c r="C175" s="529"/>
      <c r="D175" s="134"/>
      <c r="E175" s="135"/>
      <c r="F175" s="136"/>
      <c r="G175" s="137"/>
      <c r="H175" s="136"/>
      <c r="I175" s="138"/>
      <c r="J175" s="137"/>
      <c r="K175" s="793"/>
      <c r="L175" s="440"/>
      <c r="M175" s="140"/>
      <c r="N175" s="141"/>
      <c r="O175" s="141"/>
      <c r="P175" s="136"/>
      <c r="Q175" s="800"/>
      <c r="R175" s="143"/>
      <c r="S175" s="143"/>
      <c r="T175" s="502"/>
      <c r="V175" s="143"/>
      <c r="W175" s="777"/>
    </row>
    <row r="176" spans="1:23" s="118" customFormat="1" ht="18.75" customHeight="1">
      <c r="A176" s="765">
        <f>A171+1</f>
        <v>12</v>
      </c>
      <c r="B176" s="868" t="s">
        <v>236</v>
      </c>
      <c r="C176" s="870" t="s">
        <v>293</v>
      </c>
      <c r="D176" s="778" t="s">
        <v>244</v>
      </c>
      <c r="E176" s="779">
        <v>20</v>
      </c>
      <c r="F176" s="780"/>
      <c r="G176" s="781"/>
      <c r="H176" s="780"/>
      <c r="I176" s="782"/>
      <c r="J176" s="781"/>
      <c r="K176" s="783"/>
      <c r="L176" s="766"/>
      <c r="M176" s="784"/>
      <c r="N176" s="785"/>
      <c r="O176" s="785"/>
      <c r="P176" s="780"/>
      <c r="Q176" s="786"/>
      <c r="R176" s="492">
        <f>G177+J177</f>
        <v>0</v>
      </c>
      <c r="S176" s="767">
        <f>R176+R177</f>
        <v>0.20555703000000003</v>
      </c>
      <c r="T176" s="768">
        <f>E176*S176</f>
        <v>4.1111406000000006</v>
      </c>
      <c r="V176" s="853">
        <f>S176*$V$12</f>
        <v>0.27076235415233613</v>
      </c>
      <c r="W176" s="853">
        <f>V176*E176</f>
        <v>5.4152470830467223</v>
      </c>
    </row>
    <row r="177" spans="1:23" s="118" customFormat="1" ht="21" customHeight="1">
      <c r="A177" s="769"/>
      <c r="B177" s="869"/>
      <c r="C177" s="871"/>
      <c r="D177" s="604"/>
      <c r="E177" s="605"/>
      <c r="F177" s="120"/>
      <c r="G177" s="781">
        <f>G176*$J$130/1000</f>
        <v>0</v>
      </c>
      <c r="H177" s="120"/>
      <c r="I177" s="121"/>
      <c r="J177" s="781">
        <f>J176*$Q$130/1000</f>
        <v>0</v>
      </c>
      <c r="K177" s="122"/>
      <c r="L177" s="794" t="s">
        <v>294</v>
      </c>
      <c r="M177" s="795" t="s">
        <v>244</v>
      </c>
      <c r="N177" s="796">
        <v>1</v>
      </c>
      <c r="O177" s="797">
        <f>E176*N177</f>
        <v>20</v>
      </c>
      <c r="P177" s="798">
        <v>0.17</v>
      </c>
      <c r="Q177" s="799">
        <f>N177*P177*$N$128</f>
        <v>0.20555703000000003</v>
      </c>
      <c r="R177" s="585">
        <f>SUM(Q177:Q177)</f>
        <v>0.20555703000000003</v>
      </c>
      <c r="S177" s="774"/>
      <c r="T177" s="131"/>
      <c r="V177" s="774"/>
      <c r="W177" s="774"/>
    </row>
    <row r="178" spans="1:23" s="118" customFormat="1" ht="21.75" customHeight="1">
      <c r="A178" s="769"/>
      <c r="C178" s="871"/>
      <c r="D178" s="604"/>
      <c r="E178" s="605"/>
      <c r="F178" s="120"/>
      <c r="G178" s="127"/>
      <c r="H178" s="120"/>
      <c r="I178" s="121"/>
      <c r="J178" s="127"/>
      <c r="K178" s="122"/>
      <c r="L178" s="432"/>
      <c r="M178" s="128"/>
      <c r="N178" s="129"/>
      <c r="O178" s="129"/>
      <c r="P178" s="120"/>
      <c r="Q178" s="130"/>
      <c r="R178" s="585"/>
      <c r="S178" s="585"/>
      <c r="T178" s="131"/>
      <c r="V178" s="585"/>
      <c r="W178" s="774"/>
    </row>
    <row r="179" spans="1:23" s="118" customFormat="1" ht="10.5" customHeight="1">
      <c r="A179" s="775"/>
      <c r="B179" s="133"/>
      <c r="C179" s="529"/>
      <c r="D179" s="134"/>
      <c r="E179" s="135"/>
      <c r="F179" s="136"/>
      <c r="G179" s="137"/>
      <c r="H179" s="136"/>
      <c r="I179" s="138"/>
      <c r="J179" s="137"/>
      <c r="K179" s="793"/>
      <c r="L179" s="440"/>
      <c r="M179" s="140"/>
      <c r="N179" s="141"/>
      <c r="O179" s="141"/>
      <c r="P179" s="136"/>
      <c r="Q179" s="800"/>
      <c r="R179" s="143"/>
      <c r="S179" s="143"/>
      <c r="T179" s="502"/>
      <c r="V179" s="143"/>
      <c r="W179" s="777"/>
    </row>
    <row r="180" spans="1:23" s="118" customFormat="1" ht="18.75" customHeight="1">
      <c r="A180" s="765">
        <f>A176+1</f>
        <v>13</v>
      </c>
      <c r="B180" s="868" t="s">
        <v>236</v>
      </c>
      <c r="C180" s="870" t="s">
        <v>295</v>
      </c>
      <c r="D180" s="778" t="s">
        <v>244</v>
      </c>
      <c r="E180" s="779">
        <v>37</v>
      </c>
      <c r="F180" s="780"/>
      <c r="G180" s="781"/>
      <c r="H180" s="780"/>
      <c r="I180" s="782"/>
      <c r="J180" s="781"/>
      <c r="K180" s="783"/>
      <c r="L180" s="766"/>
      <c r="M180" s="784"/>
      <c r="N180" s="785"/>
      <c r="O180" s="785"/>
      <c r="P180" s="780"/>
      <c r="Q180" s="786"/>
      <c r="R180" s="492">
        <f>G181+J181</f>
        <v>0</v>
      </c>
      <c r="S180" s="767">
        <f>R180+R181</f>
        <v>0.15719067</v>
      </c>
      <c r="T180" s="768">
        <f>E180*S180</f>
        <v>5.8160547899999999</v>
      </c>
      <c r="V180" s="853">
        <f>S180*$V$12</f>
        <v>0.20705356494002172</v>
      </c>
      <c r="W180" s="853">
        <f>V180*E180</f>
        <v>7.6609819027808035</v>
      </c>
    </row>
    <row r="181" spans="1:23" s="118" customFormat="1" ht="40.5" customHeight="1">
      <c r="A181" s="769"/>
      <c r="B181" s="869"/>
      <c r="C181" s="871"/>
      <c r="D181" s="604"/>
      <c r="E181" s="605"/>
      <c r="F181" s="120"/>
      <c r="G181" s="781">
        <f>G180*$J$130/1000</f>
        <v>0</v>
      </c>
      <c r="H181" s="120"/>
      <c r="I181" s="121"/>
      <c r="J181" s="781">
        <f>J180*$Q$130/1000</f>
        <v>0</v>
      </c>
      <c r="K181" s="122"/>
      <c r="L181" s="794" t="s">
        <v>296</v>
      </c>
      <c r="M181" s="795" t="s">
        <v>244</v>
      </c>
      <c r="N181" s="796">
        <v>1</v>
      </c>
      <c r="O181" s="797">
        <f>E180*N181</f>
        <v>37</v>
      </c>
      <c r="P181" s="798">
        <v>0.13</v>
      </c>
      <c r="Q181" s="799">
        <f>N181*P181*$N$128</f>
        <v>0.15719067</v>
      </c>
      <c r="R181" s="585">
        <f>SUM(Q181:Q181)</f>
        <v>0.15719067</v>
      </c>
      <c r="S181" s="774"/>
      <c r="T181" s="131"/>
      <c r="V181" s="774"/>
      <c r="W181" s="774"/>
    </row>
    <row r="182" spans="1:23" s="118" customFormat="1" ht="23.25" customHeight="1">
      <c r="A182" s="775"/>
      <c r="B182" s="133"/>
      <c r="C182" s="529"/>
      <c r="D182" s="134"/>
      <c r="E182" s="135"/>
      <c r="F182" s="136"/>
      <c r="G182" s="137"/>
      <c r="H182" s="136"/>
      <c r="I182" s="138"/>
      <c r="J182" s="137"/>
      <c r="K182" s="793"/>
      <c r="L182" s="440"/>
      <c r="M182" s="140"/>
      <c r="N182" s="141"/>
      <c r="O182" s="141"/>
      <c r="P182" s="136"/>
      <c r="Q182" s="800"/>
      <c r="R182" s="143"/>
      <c r="S182" s="143"/>
      <c r="T182" s="502"/>
      <c r="V182" s="143"/>
      <c r="W182" s="777"/>
    </row>
    <row r="183" spans="1:23" s="215" customFormat="1" ht="12.75" customHeight="1">
      <c r="A183" s="804">
        <f>A176+1</f>
        <v>13</v>
      </c>
      <c r="B183" s="859" t="s">
        <v>136</v>
      </c>
      <c r="C183" s="861" t="s">
        <v>297</v>
      </c>
      <c r="D183" s="805" t="s">
        <v>242</v>
      </c>
      <c r="E183" s="806">
        <v>83</v>
      </c>
      <c r="F183" s="807"/>
      <c r="G183" s="808">
        <f>6.24/100</f>
        <v>6.2400000000000004E-2</v>
      </c>
      <c r="H183" s="807"/>
      <c r="I183" s="809"/>
      <c r="J183" s="808">
        <f>0.27/100</f>
        <v>2.7000000000000001E-3</v>
      </c>
      <c r="K183" s="810"/>
      <c r="L183" s="811"/>
      <c r="M183" s="812"/>
      <c r="N183" s="813"/>
      <c r="O183" s="814"/>
      <c r="P183" s="815"/>
      <c r="Q183" s="816"/>
      <c r="R183" s="817">
        <f>G184+J184</f>
        <v>0.15945407100000003</v>
      </c>
      <c r="S183" s="818">
        <f>R183+R184</f>
        <v>1.0351270188000001</v>
      </c>
      <c r="T183" s="819">
        <f>E183*S183</f>
        <v>85.915542560400013</v>
      </c>
      <c r="V183" s="853">
        <f>S183*$V$12</f>
        <v>1.3634825744319106</v>
      </c>
      <c r="W183" s="853">
        <f>V183*E183</f>
        <v>113.16905367784858</v>
      </c>
    </row>
    <row r="184" spans="1:23" s="215" customFormat="1" ht="36.75" customHeight="1">
      <c r="A184" s="820"/>
      <c r="B184" s="860"/>
      <c r="C184" s="862"/>
      <c r="D184" s="610"/>
      <c r="E184" s="611"/>
      <c r="F184" s="94"/>
      <c r="G184" s="660">
        <f>G183*$J$130/1000</f>
        <v>0.15147100800000002</v>
      </c>
      <c r="H184" s="96"/>
      <c r="I184" s="97"/>
      <c r="J184" s="660">
        <f>J183*$Q$130/1000</f>
        <v>7.9830630000000003E-3</v>
      </c>
      <c r="K184" s="98"/>
      <c r="L184" s="863" t="s">
        <v>298</v>
      </c>
      <c r="M184" s="788" t="s">
        <v>242</v>
      </c>
      <c r="N184" s="791">
        <v>1.02</v>
      </c>
      <c r="O184" s="821">
        <f>E183*N184</f>
        <v>84.66</v>
      </c>
      <c r="P184" s="791">
        <v>0.71</v>
      </c>
      <c r="Q184" s="792">
        <f>N184*P184*$N$128</f>
        <v>0.87567294780000005</v>
      </c>
      <c r="R184" s="504">
        <f>SUM(Q184:Q184)</f>
        <v>0.87567294780000005</v>
      </c>
      <c r="S184" s="506"/>
      <c r="T184" s="82"/>
      <c r="V184" s="506"/>
      <c r="W184" s="822"/>
    </row>
    <row r="185" spans="1:23" s="215" customFormat="1" ht="9.75" customHeight="1">
      <c r="A185" s="823"/>
      <c r="B185" s="613"/>
      <c r="C185" s="614"/>
      <c r="D185" s="615"/>
      <c r="E185" s="616"/>
      <c r="F185" s="102"/>
      <c r="G185" s="103"/>
      <c r="H185" s="102"/>
      <c r="I185" s="104"/>
      <c r="J185" s="103"/>
      <c r="K185" s="824"/>
      <c r="L185" s="864"/>
      <c r="M185" s="106"/>
      <c r="N185" s="107"/>
      <c r="O185" s="107"/>
      <c r="P185" s="107"/>
      <c r="Q185" s="108"/>
      <c r="R185" s="83"/>
      <c r="S185" s="83"/>
      <c r="T185" s="825"/>
      <c r="V185" s="83"/>
      <c r="W185" s="826"/>
    </row>
    <row r="186" spans="1:23" s="215" customFormat="1" ht="12.75" customHeight="1">
      <c r="A186" s="804">
        <f>A183+1</f>
        <v>14</v>
      </c>
      <c r="B186" s="859" t="s">
        <v>136</v>
      </c>
      <c r="C186" s="861" t="s">
        <v>299</v>
      </c>
      <c r="D186" s="805" t="s">
        <v>242</v>
      </c>
      <c r="E186" s="806">
        <v>48</v>
      </c>
      <c r="F186" s="807"/>
      <c r="G186" s="808">
        <f>6.24/100</f>
        <v>6.2400000000000004E-2</v>
      </c>
      <c r="H186" s="807"/>
      <c r="I186" s="809"/>
      <c r="J186" s="808">
        <f>0.27/100</f>
        <v>2.7000000000000001E-3</v>
      </c>
      <c r="K186" s="810"/>
      <c r="L186" s="811"/>
      <c r="M186" s="812"/>
      <c r="N186" s="813"/>
      <c r="O186" s="814"/>
      <c r="P186" s="815"/>
      <c r="Q186" s="816"/>
      <c r="R186" s="817">
        <f>G187+J187</f>
        <v>0.15945407100000003</v>
      </c>
      <c r="S186" s="818">
        <f>R186+R187</f>
        <v>0.65279094300000007</v>
      </c>
      <c r="T186" s="819">
        <f>E186*S186</f>
        <v>31.333965264000003</v>
      </c>
      <c r="V186" s="853">
        <f>S186*$V$12</f>
        <v>0.85986459570856544</v>
      </c>
      <c r="W186" s="853">
        <f>V186*E186</f>
        <v>41.273500594011139</v>
      </c>
    </row>
    <row r="187" spans="1:23" s="215" customFormat="1" ht="36.75" customHeight="1">
      <c r="A187" s="820"/>
      <c r="B187" s="860"/>
      <c r="C187" s="862"/>
      <c r="D187" s="610"/>
      <c r="E187" s="611"/>
      <c r="F187" s="94"/>
      <c r="G187" s="660">
        <f>G186*$J$130/1000</f>
        <v>0.15147100800000002</v>
      </c>
      <c r="H187" s="96"/>
      <c r="I187" s="97"/>
      <c r="J187" s="660">
        <f>J186*$Q$130/1000</f>
        <v>7.9830630000000003E-3</v>
      </c>
      <c r="K187" s="98"/>
      <c r="L187" s="863" t="s">
        <v>300</v>
      </c>
      <c r="M187" s="788" t="s">
        <v>242</v>
      </c>
      <c r="N187" s="791">
        <v>1.02</v>
      </c>
      <c r="O187" s="821">
        <f>E186*N187</f>
        <v>48.96</v>
      </c>
      <c r="P187" s="791">
        <v>0.4</v>
      </c>
      <c r="Q187" s="792">
        <f>N187*P187*$N$128</f>
        <v>0.49333687200000009</v>
      </c>
      <c r="R187" s="504">
        <f>SUM(Q187:Q187)</f>
        <v>0.49333687200000009</v>
      </c>
      <c r="S187" s="506"/>
      <c r="T187" s="82"/>
      <c r="V187" s="506"/>
      <c r="W187" s="822"/>
    </row>
    <row r="188" spans="1:23" s="215" customFormat="1" ht="4.5" customHeight="1">
      <c r="A188" s="823"/>
      <c r="B188" s="613"/>
      <c r="C188" s="614"/>
      <c r="D188" s="615"/>
      <c r="E188" s="616"/>
      <c r="F188" s="102"/>
      <c r="G188" s="103"/>
      <c r="H188" s="102"/>
      <c r="I188" s="104"/>
      <c r="J188" s="103"/>
      <c r="K188" s="824"/>
      <c r="L188" s="864"/>
      <c r="M188" s="106"/>
      <c r="N188" s="107"/>
      <c r="O188" s="107"/>
      <c r="P188" s="107"/>
      <c r="Q188" s="108"/>
      <c r="R188" s="83"/>
      <c r="S188" s="83"/>
      <c r="T188" s="825"/>
      <c r="V188" s="83"/>
      <c r="W188" s="826"/>
    </row>
    <row r="189" spans="1:23" s="80" customFormat="1" ht="12.75" customHeight="1">
      <c r="A189" s="804">
        <f>A186+1</f>
        <v>15</v>
      </c>
      <c r="B189" s="859" t="s">
        <v>120</v>
      </c>
      <c r="C189" s="861" t="s">
        <v>301</v>
      </c>
      <c r="D189" s="805" t="s">
        <v>242</v>
      </c>
      <c r="E189" s="806">
        <v>52.5</v>
      </c>
      <c r="F189" s="807"/>
      <c r="G189" s="808">
        <f>2.9/100</f>
        <v>2.8999999999999998E-2</v>
      </c>
      <c r="H189" s="807"/>
      <c r="I189" s="809"/>
      <c r="J189" s="808">
        <f>2.85/100</f>
        <v>2.8500000000000001E-2</v>
      </c>
      <c r="K189" s="810"/>
      <c r="L189" s="811"/>
      <c r="M189" s="812"/>
      <c r="N189" s="813"/>
      <c r="O189" s="814"/>
      <c r="P189" s="815"/>
      <c r="Q189" s="816"/>
      <c r="R189" s="817">
        <f>G190+J190</f>
        <v>0.15466084499999999</v>
      </c>
      <c r="S189" s="818">
        <f>R189+R190</f>
        <v>0.51233007720000001</v>
      </c>
      <c r="T189" s="819">
        <f>E189*S189</f>
        <v>26.897329053</v>
      </c>
      <c r="V189" s="853">
        <f>S189*$V$12</f>
        <v>0.67484774325509611</v>
      </c>
      <c r="W189" s="853">
        <f>V189*E189</f>
        <v>35.429506520892545</v>
      </c>
    </row>
    <row r="190" spans="1:23" s="80" customFormat="1" ht="36.75" customHeight="1">
      <c r="A190" s="820"/>
      <c r="B190" s="860"/>
      <c r="C190" s="862"/>
      <c r="D190" s="610"/>
      <c r="E190" s="611"/>
      <c r="F190" s="94"/>
      <c r="G190" s="660">
        <f>G189*$J$130/1000</f>
        <v>7.0395180000000002E-2</v>
      </c>
      <c r="H190" s="96"/>
      <c r="I190" s="97"/>
      <c r="J190" s="660">
        <f>J189*$Q$130/1000</f>
        <v>8.4265665000000003E-2</v>
      </c>
      <c r="K190" s="98"/>
      <c r="L190" s="863" t="s">
        <v>302</v>
      </c>
      <c r="M190" s="788" t="s">
        <v>242</v>
      </c>
      <c r="N190" s="791">
        <v>1.02</v>
      </c>
      <c r="O190" s="821">
        <f>E189*N190</f>
        <v>53.550000000000004</v>
      </c>
      <c r="P190" s="791">
        <v>0.28999999999999998</v>
      </c>
      <c r="Q190" s="792">
        <f>N190*P190*$N$128</f>
        <v>0.35766923220000002</v>
      </c>
      <c r="R190" s="504">
        <f>SUM(Q190:Q190)</f>
        <v>0.35766923220000002</v>
      </c>
      <c r="S190" s="506"/>
      <c r="T190" s="82"/>
      <c r="V190" s="506"/>
      <c r="W190" s="822"/>
    </row>
    <row r="191" spans="1:23" s="80" customFormat="1" ht="2.25" customHeight="1">
      <c r="A191" s="823"/>
      <c r="B191" s="613"/>
      <c r="C191" s="614"/>
      <c r="D191" s="615"/>
      <c r="E191" s="616"/>
      <c r="F191" s="102"/>
      <c r="G191" s="103"/>
      <c r="H191" s="102"/>
      <c r="I191" s="104"/>
      <c r="J191" s="103"/>
      <c r="K191" s="824"/>
      <c r="L191" s="864"/>
      <c r="M191" s="106"/>
      <c r="N191" s="107"/>
      <c r="O191" s="107"/>
      <c r="P191" s="107"/>
      <c r="Q191" s="108"/>
      <c r="R191" s="83"/>
      <c r="S191" s="83"/>
      <c r="T191" s="825"/>
      <c r="V191" s="83"/>
      <c r="W191" s="826"/>
    </row>
    <row r="192" spans="1:23" s="80" customFormat="1" ht="12.75" customHeight="1">
      <c r="A192" s="804">
        <f>A189+1</f>
        <v>16</v>
      </c>
      <c r="B192" s="859" t="s">
        <v>236</v>
      </c>
      <c r="C192" s="861" t="s">
        <v>303</v>
      </c>
      <c r="D192" s="805" t="s">
        <v>244</v>
      </c>
      <c r="E192" s="806">
        <v>6</v>
      </c>
      <c r="F192" s="807"/>
      <c r="G192" s="808"/>
      <c r="H192" s="807"/>
      <c r="I192" s="809"/>
      <c r="J192" s="808"/>
      <c r="K192" s="810"/>
      <c r="L192" s="811"/>
      <c r="M192" s="812"/>
      <c r="N192" s="813"/>
      <c r="O192" s="814"/>
      <c r="P192" s="815"/>
      <c r="Q192" s="816"/>
      <c r="R192" s="817">
        <f>G193+J193</f>
        <v>0</v>
      </c>
      <c r="S192" s="818">
        <f>R192+R193</f>
        <v>30.228975000000002</v>
      </c>
      <c r="T192" s="819">
        <f>E192*S192</f>
        <v>181.37385</v>
      </c>
      <c r="V192" s="853">
        <f>S192*$V$12</f>
        <v>39.817993257696486</v>
      </c>
      <c r="W192" s="853">
        <f>V192*E192</f>
        <v>238.90795954617892</v>
      </c>
    </row>
    <row r="193" spans="1:23" s="80" customFormat="1" ht="36.75" customHeight="1">
      <c r="A193" s="820"/>
      <c r="B193" s="860"/>
      <c r="C193" s="862"/>
      <c r="D193" s="610"/>
      <c r="E193" s="611"/>
      <c r="F193" s="94"/>
      <c r="G193" s="660">
        <f>G192*$J$130/1000</f>
        <v>0</v>
      </c>
      <c r="H193" s="96"/>
      <c r="I193" s="97"/>
      <c r="J193" s="660">
        <f>J192*$Q$130/1000</f>
        <v>0</v>
      </c>
      <c r="K193" s="98"/>
      <c r="L193" s="863" t="s">
        <v>304</v>
      </c>
      <c r="M193" s="788" t="s">
        <v>244</v>
      </c>
      <c r="N193" s="791">
        <v>1</v>
      </c>
      <c r="O193" s="821">
        <f>E192*N193</f>
        <v>6</v>
      </c>
      <c r="P193" s="791">
        <v>25</v>
      </c>
      <c r="Q193" s="792">
        <f>N193*P193*$N$128</f>
        <v>30.228975000000002</v>
      </c>
      <c r="R193" s="504">
        <f>SUM(Q193:Q193)</f>
        <v>30.228975000000002</v>
      </c>
      <c r="S193" s="506"/>
      <c r="T193" s="82"/>
      <c r="V193" s="506"/>
      <c r="W193" s="822"/>
    </row>
    <row r="194" spans="1:23" s="80" customFormat="1" ht="0.75" customHeight="1">
      <c r="A194" s="823"/>
      <c r="B194" s="613"/>
      <c r="C194" s="614"/>
      <c r="D194" s="615"/>
      <c r="E194" s="616"/>
      <c r="F194" s="102"/>
      <c r="G194" s="103"/>
      <c r="H194" s="102"/>
      <c r="I194" s="104"/>
      <c r="J194" s="103"/>
      <c r="K194" s="824"/>
      <c r="L194" s="864"/>
      <c r="M194" s="106"/>
      <c r="N194" s="107"/>
      <c r="O194" s="107"/>
      <c r="P194" s="107"/>
      <c r="Q194" s="108"/>
      <c r="R194" s="83"/>
      <c r="S194" s="83"/>
      <c r="T194" s="825"/>
      <c r="V194" s="83"/>
      <c r="W194" s="826"/>
    </row>
    <row r="195" spans="1:23" s="53" customFormat="1" ht="12.75" customHeight="1">
      <c r="A195" s="675">
        <f>A192+1</f>
        <v>17</v>
      </c>
      <c r="B195" s="647" t="s">
        <v>197</v>
      </c>
      <c r="C195" s="865" t="s">
        <v>305</v>
      </c>
      <c r="D195" s="648" t="s">
        <v>244</v>
      </c>
      <c r="E195" s="649">
        <v>6</v>
      </c>
      <c r="F195" s="590"/>
      <c r="G195" s="503">
        <f>20.9/100</f>
        <v>0.20899999999999999</v>
      </c>
      <c r="H195" s="590"/>
      <c r="I195" s="591"/>
      <c r="J195" s="503">
        <f>17.4/100</f>
        <v>0.17399999999999999</v>
      </c>
      <c r="K195" s="650"/>
      <c r="L195" s="651"/>
      <c r="M195" s="652"/>
      <c r="N195" s="653"/>
      <c r="O195" s="654"/>
      <c r="P195" s="655"/>
      <c r="Q195" s="656"/>
      <c r="R195" s="657">
        <f>G196+J196</f>
        <v>1.0217948400000001</v>
      </c>
      <c r="S195" s="649">
        <f>R195+R196</f>
        <v>1.0217948400000001</v>
      </c>
      <c r="T195" s="658">
        <f>E195*S195</f>
        <v>6.1307690400000006</v>
      </c>
      <c r="V195" s="853">
        <f>S195*$V$12</f>
        <v>1.3459212576631878</v>
      </c>
      <c r="W195" s="853">
        <f>V195*E195</f>
        <v>8.0755275459791278</v>
      </c>
    </row>
    <row r="196" spans="1:23" s="53" customFormat="1" ht="12.75" customHeight="1">
      <c r="A196" s="680"/>
      <c r="B196" s="628" t="s">
        <v>199</v>
      </c>
      <c r="C196" s="866"/>
      <c r="D196" s="75"/>
      <c r="E196" s="643"/>
      <c r="F196" s="55"/>
      <c r="G196" s="660">
        <f>G195*$J$130/1000</f>
        <v>0.50733077999999998</v>
      </c>
      <c r="H196" s="96"/>
      <c r="I196" s="97"/>
      <c r="J196" s="660">
        <f>J195*$Q$130/1000</f>
        <v>0.51446406</v>
      </c>
      <c r="K196" s="56"/>
      <c r="L196" s="661"/>
      <c r="M196" s="76"/>
      <c r="N196" s="77"/>
      <c r="O196" s="151"/>
      <c r="P196" s="55"/>
      <c r="Q196" s="78"/>
      <c r="R196" s="643"/>
      <c r="S196" s="643"/>
      <c r="T196" s="65"/>
      <c r="V196" s="643"/>
      <c r="W196" s="738"/>
    </row>
    <row r="197" spans="1:23" s="53" customFormat="1" ht="5.25" customHeight="1">
      <c r="A197" s="680"/>
      <c r="C197" s="866"/>
      <c r="D197" s="75"/>
      <c r="E197" s="643"/>
      <c r="F197" s="55"/>
      <c r="G197" s="62"/>
      <c r="H197" s="55"/>
      <c r="I197" s="63"/>
      <c r="J197" s="62"/>
      <c r="K197" s="56"/>
      <c r="L197" s="661"/>
      <c r="M197" s="76"/>
      <c r="N197" s="77"/>
      <c r="O197" s="151"/>
      <c r="P197" s="55"/>
      <c r="Q197" s="78"/>
      <c r="R197" s="643"/>
      <c r="S197" s="643"/>
      <c r="T197" s="65"/>
      <c r="V197" s="643"/>
      <c r="W197" s="738"/>
    </row>
    <row r="198" spans="1:23" s="53" customFormat="1" ht="5.25" customHeight="1">
      <c r="A198" s="686"/>
      <c r="B198" s="67"/>
      <c r="C198" s="663"/>
      <c r="D198" s="68"/>
      <c r="E198" s="69"/>
      <c r="F198" s="70"/>
      <c r="G198" s="71"/>
      <c r="H198" s="70"/>
      <c r="I198" s="72"/>
      <c r="J198" s="71"/>
      <c r="K198" s="664"/>
      <c r="L198" s="665"/>
      <c r="M198" s="666"/>
      <c r="N198" s="667"/>
      <c r="O198" s="668"/>
      <c r="P198" s="70"/>
      <c r="Q198" s="669"/>
      <c r="R198" s="69"/>
      <c r="S198" s="69"/>
      <c r="T198" s="670"/>
      <c r="V198" s="69"/>
      <c r="W198" s="739"/>
    </row>
    <row r="199" spans="1:23" ht="12.75" customHeight="1" thickBot="1">
      <c r="A199" s="827"/>
      <c r="B199" s="828"/>
      <c r="C199" s="829" t="s">
        <v>306</v>
      </c>
      <c r="D199" s="830"/>
      <c r="E199" s="831"/>
      <c r="F199" s="832"/>
      <c r="G199" s="833"/>
      <c r="H199" s="832"/>
      <c r="I199" s="832"/>
      <c r="J199" s="833"/>
      <c r="K199" s="832"/>
      <c r="L199" s="834"/>
      <c r="M199" s="835"/>
      <c r="N199" s="836"/>
      <c r="O199" s="837"/>
      <c r="P199" s="832"/>
      <c r="Q199" s="833"/>
      <c r="R199" s="837"/>
      <c r="S199" s="837"/>
      <c r="T199" s="453">
        <f>SUM(T137:T198)</f>
        <v>738.07948789640011</v>
      </c>
      <c r="V199" s="837"/>
      <c r="W199" s="838">
        <f>SUM(W137:W198)</f>
        <v>972.20776002834782</v>
      </c>
    </row>
    <row r="200" spans="1:23" s="118" customFormat="1" ht="12.75" customHeight="1" thickTop="1" thickBot="1">
      <c r="A200" s="841"/>
      <c r="B200" s="240"/>
      <c r="C200" s="455" t="s">
        <v>307</v>
      </c>
      <c r="D200" s="240"/>
      <c r="E200" s="241"/>
      <c r="F200" s="242"/>
      <c r="G200" s="243"/>
      <c r="H200" s="242"/>
      <c r="I200" s="242"/>
      <c r="J200" s="243"/>
      <c r="K200" s="242"/>
      <c r="L200" s="456"/>
      <c r="M200" s="244"/>
      <c r="N200" s="242"/>
      <c r="O200" s="243"/>
      <c r="P200" s="242"/>
      <c r="Q200" s="243"/>
      <c r="R200" s="243"/>
      <c r="S200" s="243"/>
      <c r="T200" s="245" t="e">
        <f>#REF!</f>
        <v>#REF!</v>
      </c>
      <c r="V200" s="243"/>
      <c r="W200" s="842">
        <f>W199+W120</f>
        <v>3484.5725989671628</v>
      </c>
    </row>
    <row r="201" spans="1:23" ht="12.75" customHeight="1" thickTop="1" thickBot="1">
      <c r="A201" s="839"/>
      <c r="C201" s="454" t="s">
        <v>308</v>
      </c>
      <c r="D201" s="234">
        <v>0.2</v>
      </c>
      <c r="E201" s="235"/>
      <c r="T201" s="237" t="e">
        <f>D201*T200</f>
        <v>#REF!</v>
      </c>
      <c r="W201" s="840">
        <f>D201*W200</f>
        <v>696.91451979343265</v>
      </c>
    </row>
    <row r="202" spans="1:23" s="118" customFormat="1" ht="12.75" customHeight="1" thickTop="1">
      <c r="A202" s="843"/>
      <c r="B202" s="844"/>
      <c r="C202" s="845" t="s">
        <v>307</v>
      </c>
      <c r="D202" s="844"/>
      <c r="E202" s="846"/>
      <c r="F202" s="847"/>
      <c r="G202" s="848"/>
      <c r="H202" s="847"/>
      <c r="I202" s="847"/>
      <c r="J202" s="848"/>
      <c r="K202" s="847"/>
      <c r="L202" s="849"/>
      <c r="M202" s="850"/>
      <c r="N202" s="847"/>
      <c r="O202" s="848"/>
      <c r="P202" s="847"/>
      <c r="Q202" s="848"/>
      <c r="R202" s="848"/>
      <c r="S202" s="848"/>
      <c r="T202" s="851" t="e">
        <f>T201</f>
        <v>#REF!</v>
      </c>
      <c r="U202" s="133"/>
      <c r="V202" s="848"/>
      <c r="W202" s="852">
        <f>W200+W201</f>
        <v>4181.487118760595</v>
      </c>
    </row>
    <row r="203" spans="1:23" s="118" customFormat="1" ht="12.75" customHeight="1">
      <c r="A203" s="246"/>
      <c r="B203" s="232"/>
      <c r="C203" s="431"/>
      <c r="D203" s="238"/>
      <c r="E203" s="154"/>
      <c r="F203" s="236"/>
      <c r="G203" s="155"/>
      <c r="H203" s="236"/>
      <c r="I203" s="236"/>
      <c r="J203" s="155"/>
      <c r="K203" s="236"/>
      <c r="L203" s="421"/>
      <c r="M203" s="152"/>
      <c r="N203" s="153"/>
      <c r="O203" s="154"/>
      <c r="P203" s="236"/>
      <c r="Q203" s="155"/>
      <c r="R203" s="154"/>
      <c r="S203" s="154"/>
      <c r="T203" s="247"/>
      <c r="V203" s="154"/>
      <c r="W203" s="247"/>
    </row>
    <row r="204" spans="1:23" s="118" customFormat="1">
      <c r="A204" s="248"/>
      <c r="C204" s="457"/>
      <c r="D204" s="249"/>
      <c r="E204" s="250"/>
      <c r="F204" s="189"/>
      <c r="G204" s="190"/>
      <c r="H204" s="189"/>
      <c r="I204" s="189"/>
      <c r="J204" s="190"/>
      <c r="K204" s="189"/>
      <c r="L204" s="432"/>
      <c r="M204" s="212"/>
      <c r="N204" s="213"/>
      <c r="O204" s="250"/>
      <c r="P204" s="189"/>
      <c r="Q204" s="190"/>
      <c r="R204" s="250"/>
      <c r="S204" s="250"/>
      <c r="T204" s="251"/>
      <c r="V204" s="250"/>
      <c r="W204" s="251"/>
    </row>
    <row r="205" spans="1:23" ht="12.75" customHeight="1"/>
    <row r="206" spans="1:23" ht="12.75" customHeight="1"/>
    <row r="207" spans="1:23" ht="12.75" customHeight="1">
      <c r="P207" s="867"/>
      <c r="Q207" s="867"/>
    </row>
  </sheetData>
  <mergeCells count="148">
    <mergeCell ref="B192:B193"/>
    <mergeCell ref="C192:C193"/>
    <mergeCell ref="L193:L194"/>
    <mergeCell ref="C195:C197"/>
    <mergeCell ref="P207:Q207"/>
    <mergeCell ref="L184:L185"/>
    <mergeCell ref="B186:B187"/>
    <mergeCell ref="C186:C187"/>
    <mergeCell ref="L187:L188"/>
    <mergeCell ref="B189:B190"/>
    <mergeCell ref="C189:C190"/>
    <mergeCell ref="L190:L191"/>
    <mergeCell ref="B176:B177"/>
    <mergeCell ref="C176:C178"/>
    <mergeCell ref="B180:B181"/>
    <mergeCell ref="C180:C181"/>
    <mergeCell ref="B183:B184"/>
    <mergeCell ref="C183:C184"/>
    <mergeCell ref="B166:B167"/>
    <mergeCell ref="C166:C169"/>
    <mergeCell ref="L167:L168"/>
    <mergeCell ref="B171:B172"/>
    <mergeCell ref="C171:C174"/>
    <mergeCell ref="L172:L173"/>
    <mergeCell ref="B157:B158"/>
    <mergeCell ref="C157:C159"/>
    <mergeCell ref="B160:B161"/>
    <mergeCell ref="C160:C162"/>
    <mergeCell ref="B163:B164"/>
    <mergeCell ref="C163:C164"/>
    <mergeCell ref="B151:B152"/>
    <mergeCell ref="C151:C153"/>
    <mergeCell ref="L152:L153"/>
    <mergeCell ref="B154:B155"/>
    <mergeCell ref="C154:C156"/>
    <mergeCell ref="L155:L156"/>
    <mergeCell ref="B148:B149"/>
    <mergeCell ref="C148:C150"/>
    <mergeCell ref="L149:L150"/>
    <mergeCell ref="P133:P136"/>
    <mergeCell ref="Q133:Q136"/>
    <mergeCell ref="B137:B138"/>
    <mergeCell ref="C137:C139"/>
    <mergeCell ref="L138:L139"/>
    <mergeCell ref="B141:B142"/>
    <mergeCell ref="C141:C143"/>
    <mergeCell ref="L142:L143"/>
    <mergeCell ref="T132:T136"/>
    <mergeCell ref="V132:V136"/>
    <mergeCell ref="W132:W136"/>
    <mergeCell ref="L133:L136"/>
    <mergeCell ref="M133:M136"/>
    <mergeCell ref="N133:N136"/>
    <mergeCell ref="O133:O136"/>
    <mergeCell ref="B145:B146"/>
    <mergeCell ref="C145:C147"/>
    <mergeCell ref="L146:L147"/>
    <mergeCell ref="D128:F128"/>
    <mergeCell ref="J130:L130"/>
    <mergeCell ref="Q130:S130"/>
    <mergeCell ref="A132:A136"/>
    <mergeCell ref="B132:B136"/>
    <mergeCell ref="C132:C136"/>
    <mergeCell ref="D132:D136"/>
    <mergeCell ref="E132:E136"/>
    <mergeCell ref="F132:H136"/>
    <mergeCell ref="I132:K136"/>
    <mergeCell ref="L132:Q132"/>
    <mergeCell ref="R132:R136"/>
    <mergeCell ref="S132:S136"/>
    <mergeCell ref="A121:W121"/>
    <mergeCell ref="E122:R122"/>
    <mergeCell ref="E123:R123"/>
    <mergeCell ref="A126:B126"/>
    <mergeCell ref="P126:R126"/>
    <mergeCell ref="E127:G127"/>
    <mergeCell ref="B102:B103"/>
    <mergeCell ref="C102:C105"/>
    <mergeCell ref="B104:B105"/>
    <mergeCell ref="C107:C109"/>
    <mergeCell ref="R108:R109"/>
    <mergeCell ref="B111:B112"/>
    <mergeCell ref="C111:C117"/>
    <mergeCell ref="L112:L113"/>
    <mergeCell ref="R112:R117"/>
    <mergeCell ref="L115:L116"/>
    <mergeCell ref="A90:T92"/>
    <mergeCell ref="B93:B94"/>
    <mergeCell ref="C93:C96"/>
    <mergeCell ref="B95:B96"/>
    <mergeCell ref="C98:C100"/>
    <mergeCell ref="R99:R100"/>
    <mergeCell ref="B76:B79"/>
    <mergeCell ref="C76:C79"/>
    <mergeCell ref="C81:C83"/>
    <mergeCell ref="B85:B86"/>
    <mergeCell ref="C85:C87"/>
    <mergeCell ref="R86:R87"/>
    <mergeCell ref="C59:C63"/>
    <mergeCell ref="L60:L63"/>
    <mergeCell ref="A66:T66"/>
    <mergeCell ref="B67:B69"/>
    <mergeCell ref="C67:C70"/>
    <mergeCell ref="B72:B74"/>
    <mergeCell ref="C72:C74"/>
    <mergeCell ref="A35:T37"/>
    <mergeCell ref="C38:C43"/>
    <mergeCell ref="L39:L43"/>
    <mergeCell ref="C45:C50"/>
    <mergeCell ref="L46:L50"/>
    <mergeCell ref="C52:C57"/>
    <mergeCell ref="L53:L57"/>
    <mergeCell ref="C27:C29"/>
    <mergeCell ref="L28:L29"/>
    <mergeCell ref="B31:B32"/>
    <mergeCell ref="C31:C32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A15:A19"/>
    <mergeCell ref="B15:B19"/>
    <mergeCell ref="C15:C19"/>
    <mergeCell ref="D15:D19"/>
    <mergeCell ref="E15:E19"/>
    <mergeCell ref="F15:H19"/>
    <mergeCell ref="A20:T22"/>
    <mergeCell ref="C23:C25"/>
    <mergeCell ref="L24:L25"/>
    <mergeCell ref="E4:R4"/>
    <mergeCell ref="E5:R5"/>
    <mergeCell ref="A6:R6"/>
    <mergeCell ref="A9:B9"/>
    <mergeCell ref="P9:R9"/>
    <mergeCell ref="E10:G10"/>
    <mergeCell ref="D11:F11"/>
    <mergeCell ref="N12:P12"/>
    <mergeCell ref="J13:L13"/>
    <mergeCell ref="Q13:S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bac</vt:lpstr>
      <vt:lpstr>ampop</vt:lpstr>
      <vt:lpstr>2-1</vt:lpstr>
      <vt:lpstr>2-2</vt:lpstr>
      <vt:lpstr>VED</vt:lpstr>
      <vt:lpstr>вед</vt:lpstr>
      <vt:lpstr>'2-1'!Заголовки_для_печати</vt:lpstr>
      <vt:lpstr>'2-2'!Заголовки_для_печати</vt:lpstr>
      <vt:lpstr>ampop!Заголовки_для_печати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Harutyun Harutyunyan</cp:lastModifiedBy>
  <cp:lastPrinted>2026-06-01T19:37:08Z</cp:lastPrinted>
  <dcterms:created xsi:type="dcterms:W3CDTF">2000-04-17T03:23:00Z</dcterms:created>
  <dcterms:modified xsi:type="dcterms:W3CDTF">2026-07-15T18:37:13Z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8675D20691C1492C866AD12C01A72D79_12</vt:lpwstr>
  </property>
  <property fmtid="{D5CDD505-2E9C-101B-9397-08002B2CF9AE}" pid="3" name="KSOProductBuildVer">
    <vt:lpwstr>1033-12.2.0.18638</vt:lpwstr>
  </property>
</Properties>
</file>